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netorgft1145305-my.sharepoint.com/personal/kapil_m_quadranttechnologies_com/Documents/Sales/QA Services - California - CALSAWS/Response/Final Docs/Vol 1 QA Services Business Proposal – Quadrant/Word Document/"/>
    </mc:Choice>
  </mc:AlternateContent>
  <xr:revisionPtr revIDLastSave="464" documentId="13_ncr:1_{4BCB2EC4-3252-418B-9529-00862A8D1C1C}" xr6:coauthVersionLast="47" xr6:coauthVersionMax="47" xr10:uidLastSave="{415CABEA-3796-40A3-8EF4-C2B834456D36}"/>
  <bookViews>
    <workbookView xWindow="-110" yWindow="-110" windowWidth="19420" windowHeight="11500" activeTab="1" xr2:uid="{1373EE99-EBE6-4D31-9913-EE1392883D64}"/>
  </bookViews>
  <sheets>
    <sheet name="Form Instructions" sheetId="6" r:id="rId1"/>
    <sheet name="Summary" sheetId="1" r:id="rId2"/>
    <sheet name="S3" sheetId="2" r:id="rId3"/>
    <sheet name="S4" sheetId="8" r:id="rId4"/>
    <sheet name="S5" sheetId="10" r:id="rId5"/>
    <sheet name="S6" sheetId="7" r:id="rId6"/>
  </sheets>
  <definedNames>
    <definedName name="_Hlk12100007" localSheetId="0">'Form Instructions'!$A$4</definedName>
    <definedName name="_Hlk12101653" localSheetId="0">'Form Instructions'!#REF!</definedName>
    <definedName name="_xlnm.Print_Area" localSheetId="2">'S3'!$B$2:$G$63</definedName>
    <definedName name="_xlnm.Print_Area" localSheetId="3">'S4'!$B$2:$G$63</definedName>
    <definedName name="_xlnm.Print_Area" localSheetId="4">'S5'!$B$1:$G$63</definedName>
    <definedName name="_xlnm.Print_Area" localSheetId="5">'S6'!$B$1:$G$6</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D6" i="2"/>
  <c r="E6" i="2"/>
  <c r="B6" i="2"/>
  <c r="B7" i="2"/>
  <c r="C10" i="10"/>
  <c r="I10" i="10" s="1"/>
  <c r="D10" i="10"/>
  <c r="J10" i="10" s="1"/>
  <c r="D10" i="8"/>
  <c r="C10" i="8"/>
  <c r="C10" i="2"/>
  <c r="B16" i="8"/>
  <c r="B16" i="2"/>
  <c r="B16" i="10"/>
  <c r="C16" i="10" l="1"/>
  <c r="E11" i="10"/>
  <c r="D11" i="10"/>
  <c r="J11" i="10" s="1"/>
  <c r="C11" i="10"/>
  <c r="I11" i="10" s="1"/>
  <c r="B11" i="10"/>
  <c r="F10" i="10"/>
  <c r="E10" i="10"/>
  <c r="G10" i="10" s="1"/>
  <c r="B10" i="10"/>
  <c r="E9" i="10"/>
  <c r="D9" i="10"/>
  <c r="J9" i="10" s="1"/>
  <c r="C9" i="10"/>
  <c r="I9" i="10" s="1"/>
  <c r="B9" i="10"/>
  <c r="E8" i="10"/>
  <c r="D8" i="10"/>
  <c r="J8" i="10" s="1"/>
  <c r="C8" i="10"/>
  <c r="I8" i="10" s="1"/>
  <c r="B8" i="10"/>
  <c r="E7" i="10"/>
  <c r="D7" i="10"/>
  <c r="J7" i="10" s="1"/>
  <c r="C7" i="10"/>
  <c r="I7" i="10" s="1"/>
  <c r="B7" i="10"/>
  <c r="E6" i="10"/>
  <c r="D6" i="10"/>
  <c r="J6" i="10" s="1"/>
  <c r="C6" i="10"/>
  <c r="I6" i="10" s="1"/>
  <c r="B6" i="10"/>
  <c r="F3" i="10"/>
  <c r="C3" i="10"/>
  <c r="C16" i="8"/>
  <c r="E11" i="8"/>
  <c r="D11" i="8"/>
  <c r="C11" i="8"/>
  <c r="B11" i="8"/>
  <c r="F10" i="8"/>
  <c r="E10" i="8"/>
  <c r="G10" i="8" s="1"/>
  <c r="B10" i="8"/>
  <c r="E9" i="8"/>
  <c r="D9" i="8"/>
  <c r="C9" i="8"/>
  <c r="B9" i="8"/>
  <c r="E8" i="8"/>
  <c r="D8" i="8"/>
  <c r="C8" i="8"/>
  <c r="B8" i="8"/>
  <c r="E7" i="8"/>
  <c r="D7" i="8"/>
  <c r="C7" i="8"/>
  <c r="B7" i="8"/>
  <c r="E6" i="8"/>
  <c r="D6" i="8"/>
  <c r="C6" i="8"/>
  <c r="B6" i="8"/>
  <c r="F3" i="8"/>
  <c r="C3" i="8"/>
  <c r="F3" i="7"/>
  <c r="C3" i="7"/>
  <c r="D10" i="2"/>
  <c r="F10" i="2"/>
  <c r="D11" i="2"/>
  <c r="C11" i="2"/>
  <c r="D9" i="2"/>
  <c r="C9" i="2"/>
  <c r="D8" i="2"/>
  <c r="C8" i="2"/>
  <c r="D7" i="2"/>
  <c r="C7" i="2"/>
  <c r="F6" i="2"/>
  <c r="B10" i="2"/>
  <c r="B11" i="2"/>
  <c r="B9" i="2"/>
  <c r="B8" i="2"/>
  <c r="C16" i="2"/>
  <c r="F3" i="2"/>
  <c r="C3" i="2"/>
  <c r="E11" i="2"/>
  <c r="E10" i="2"/>
  <c r="E8" i="2"/>
  <c r="E9" i="2"/>
  <c r="E7" i="2"/>
  <c r="F7" i="2" l="1"/>
  <c r="G7" i="2" s="1"/>
  <c r="F6" i="8"/>
  <c r="G6" i="8" s="1"/>
  <c r="F7" i="8"/>
  <c r="G7" i="8" s="1"/>
  <c r="F8" i="8"/>
  <c r="G8" i="8"/>
  <c r="F9" i="8"/>
  <c r="G9" i="8" s="1"/>
  <c r="F11" i="8"/>
  <c r="F6" i="10"/>
  <c r="G6" i="10"/>
  <c r="F7" i="10"/>
  <c r="G7" i="10" s="1"/>
  <c r="F8" i="10"/>
  <c r="G8" i="10"/>
  <c r="F9" i="10"/>
  <c r="G9" i="10" s="1"/>
  <c r="F11" i="10"/>
  <c r="G11" i="10" s="1"/>
  <c r="G11" i="8"/>
  <c r="F11" i="2"/>
  <c r="F9" i="2"/>
  <c r="G9" i="2" s="1"/>
  <c r="F8" i="2"/>
  <c r="G8" i="2" s="1"/>
  <c r="G11" i="2"/>
  <c r="G10" i="2"/>
  <c r="G6" i="2"/>
  <c r="G12" i="10" l="1"/>
  <c r="F12" i="10"/>
  <c r="G12" i="8"/>
  <c r="F12" i="8"/>
  <c r="G12" i="2"/>
  <c r="F12" i="2"/>
</calcChain>
</file>

<file path=xl/sharedStrings.xml><?xml version="1.0" encoding="utf-8"?>
<sst xmlns="http://schemas.openxmlformats.org/spreadsheetml/2006/main" count="379" uniqueCount="111">
  <si>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</si>
  <si>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</si>
  <si>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</si>
  <si>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</si>
  <si>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</si>
  <si>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</si>
  <si>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(S3 - S6)</t>
  </si>
  <si>
    <r>
      <t xml:space="preserve">Instructions:  </t>
    </r>
    <r>
      <rPr>
        <sz val="11"/>
        <color theme="1"/>
        <rFont val="Century Gothic"/>
        <family val="2"/>
      </rPr>
      <t xml:space="preserve">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</si>
  <si>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 xml:space="preserve">Project/Project Role details: </t>
    </r>
    <r>
      <rPr>
        <sz val="11"/>
        <color rgb="FF000000"/>
        <rFont val="Century Gothic"/>
      </rPr>
      <t xml:space="preserve">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to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</si>
  <si>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</si>
  <si>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</si>
  <si>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</si>
  <si>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</si>
  <si>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PROJECT MANAGER</t>
  </si>
  <si>
    <t xml:space="preserve">PART 1 – SUMMARY </t>
  </si>
  <si>
    <t>Contractor</t>
  </si>
  <si>
    <t>Quadrant Technologies LLC</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</si>
  <si>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</si>
  <si>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</si>
  <si>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</si>
  <si>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</si>
  <si>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</si>
  <si>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</si>
  <si>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</si>
  <si>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</si>
  <si>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</si>
  <si>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</si>
  <si>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Nagpur University, India</t>
  </si>
  <si>
    <t>Professional Certifications or Designations (add rows as needed)</t>
  </si>
  <si>
    <t>Certification or Designation</t>
  </si>
  <si>
    <t>Organization</t>
  </si>
  <si>
    <t>Dates</t>
  </si>
  <si>
    <t xml:space="preserve">PART 2 – PROJECT MANAGER MINIMUM QUALIFICATIONS SUMMARY TABLE </t>
  </si>
  <si>
    <t xml:space="preserve">Contractor - </t>
  </si>
  <si>
    <t xml:space="preserve">Candidate Name - </t>
  </si>
  <si>
    <t>Minimum Qualification - S3</t>
  </si>
  <si>
    <t>A minimum of eight (8) years of experience leading QA services in the information system projects (health and human services systems preferred).</t>
  </si>
  <si>
    <t xml:space="preserve"> Project Name</t>
  </si>
  <si>
    <t>Start Date</t>
  </si>
  <si>
    <t>End Date</t>
  </si>
  <si>
    <t>Percentage of Time</t>
  </si>
  <si>
    <t>Duration in Months</t>
  </si>
  <si>
    <t>Project Value</t>
  </si>
  <si>
    <t>Totals</t>
  </si>
  <si>
    <t xml:space="preserve">PART 2 – PROJECT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</si>
  <si>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</si>
  <si>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</si>
  <si>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</si>
  <si>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</si>
  <si>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</si>
  <si>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</si>
  <si>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</si>
  <si>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</si>
  <si>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</si>
  <si>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</si>
  <si>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</si>
  <si>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</si>
  <si>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</si>
  <si>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</si>
  <si>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</si>
  <si>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</si>
  <si>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</si>
  <si>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Manager</t>
  </si>
  <si>
    <t>Project #4</t>
  </si>
  <si>
    <t>Project #5</t>
  </si>
  <si>
    <t>Project #6</t>
  </si>
  <si>
    <t>Minimum Qualification - S4</t>
  </si>
  <si>
    <t xml:space="preserve">A minimum of five (5) years of Project Management experience in project planning, scheduling, budgeting, and resource management, and risk and issue management. </t>
  </si>
  <si>
    <t>- Threshold Date</t>
  </si>
  <si>
    <t>Minimum Qualification - S5</t>
  </si>
  <si>
    <t>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t>
  </si>
  <si>
    <t>Farooq Wani</t>
  </si>
  <si>
    <t>Sher-e-Kashmir Hosiptial, Srinagar, India</t>
  </si>
  <si>
    <t>Minimum Qualification - S6</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</si>
  <si>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</si>
  <si>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</si>
  <si>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</si>
  <si>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</si>
  <si>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</si>
  <si>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 to the offer</t>
  </si>
  <si>
    <t>Copy Attached</t>
  </si>
  <si>
    <t>Certified Project Manager</t>
  </si>
  <si>
    <t>PMI</t>
  </si>
  <si>
    <t>11-Apr-2024 till 12-Apr-2027</t>
  </si>
  <si>
    <t>Bachelor of Engineering, Electronics</t>
  </si>
  <si>
    <t>M.tech in Data Science and Engineering</t>
  </si>
  <si>
    <t>BITS PILANI, India</t>
  </si>
  <si>
    <t>Kapil Manshani</t>
  </si>
  <si>
    <t>Lead enterprise QA strategy, governance, and delivery across large-scale programs, ensuring quality, schedule, cost budgets and stakeholder alignment. I drive AI-enabled testing initiatives under the Testing Center of Excellence (TCoE), oversee cross-functional teams, manage risks, and provide executive-level reporting to ensure predictable, scalable, and high-quality releases.</t>
  </si>
  <si>
    <t>Delivery Head</t>
  </si>
  <si>
    <t>Project Management Professional</t>
  </si>
  <si>
    <t>Global QA Services</t>
  </si>
  <si>
    <t>Costco</t>
  </si>
  <si>
    <t>QA Regional Manager</t>
  </si>
  <si>
    <t>Tata Consultancy Services</t>
  </si>
  <si>
    <t>cmulakkayala@costco.com</t>
  </si>
  <si>
    <t>425-435-7391</t>
  </si>
  <si>
    <t>Lead enterprise QA strategy, governance, and delivery across large-scale programs. Administering the project development plans within the stipulated budgets; reviewing estimations and bottom line for delivery. Auditing the QA team's execution against the approved QA Plan (methodologies, tools, staffing levels).</t>
  </si>
  <si>
    <t>425-246-2288</t>
  </si>
  <si>
    <t>Leverage advanced cloud technologies and data-driven insights to create testing solutions that improve efficiency and reduce operational costs. Responsible is to ensure the processes and deliverables are of high quality, traceable, and aligned with the project's Master Schedule. Reviewing key internal QA deliverables (e.g., test plans, final test summaries, audit reports). Reviewing key internal QA deliverables (e.g., test plans, final test summaries, audit reports)</t>
  </si>
  <si>
    <t>Managing the team and steering the end-to-end project management delivery pertaining to timeliness and quality of deliverables within the stipulated parameters. Administering the project planning and estimation, implementing project development plans within the stipulated budgets; reviewing estimations and bottom line for delivery</t>
  </si>
  <si>
    <t>Satish Kumar, Senior TPM</t>
  </si>
  <si>
    <t>Ensuring effective documentation of all projects related activities including contracts, project plans, costing sheets, utilization sheets, user training, onsite implementation &amp; documentation. Coordinating with clients to facilitate smooth communication, analyze business requirements and offer solutions</t>
  </si>
  <si>
    <t>Lead enterprise QA strategy, governance, and delivery across large-scale programs, ensuring quality, schedule, cost budgets and stakeholder alignment. I drive AI-enabled testing initiatives with custmomer under the Testing Center of Excellence (TCoE), oversee cross-functional teams, manage risks, and provide executive-level reporting to ensure predictable, scalable, and high-quality releases.</t>
  </si>
  <si>
    <t>Responsbile for Stakeholder coordination, client team meetings and terations, arranging end user training programs. Worked on multiple initiatives - automation, continous improvements in processes, team alignment to help customer for cost efficiencies, productivity. Manages governance, monthly and quarterly business reviews with various stakeholders</t>
  </si>
  <si>
    <t>1 year</t>
  </si>
  <si>
    <t>Chandoo Mulakkayala, Delivery Manager</t>
  </si>
  <si>
    <t>Data Centers Deployments and Testing</t>
  </si>
  <si>
    <t>Project Management Professional (PMP)</t>
  </si>
  <si>
    <t>TCS</t>
  </si>
  <si>
    <t xml:space="preserve">satishjawla@gmail.com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</si>
</sst>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b/>
      <u/>
      <sz val="14"/>
      <color theme="1"/>
      <name val="Century Gothic"/>
      <family val="2"/>
    </font>
    <font>
      <sz val="11"/>
      <color rgb="FF000000"/>
      <name val="Century Gothic"/>
    </font>
    <font>
      <b/>
      <sz val="11"/>
      <color rgb="FF000000"/>
      <name val="Century Gothic"/>
    </font>
    <font>
      <sz val="10"/>
      <color rgb="FF000000"/>
      <name val="Century Gothic"/>
    </font>
    <font>
      <sz val="10"/>
      <name val="Century Gothic"/>
    </font>
    <font>
      <i/>
      <sz val="10"/>
      <color rgb="FF000000"/>
      <name val="Century Gothic"/>
    </font>
    <font>
      <sz val="10"/>
      <color theme="1"/>
      <name val="Century Gothic"/>
    </font>
    <font>
      <sz val="11"/>
      <color rgb="FF242424"/>
      <name val="Aptos Narrow"/>
      <charset val="1"/>
    </font>
    <font>
      <u/>
      <sz val="11"/>
      <color theme="1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
      <patternFill patternType="solid">
        <fgColor rgb="FFFFFFFF"/>
        <bgColor rgb="FF000000"/>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3" fillId="0" borderId="0" applyNumberFormat="0" applyFill="0" applyBorder="0" applyAlignment="0" applyProtection="0"/>
  </cellStyleXfs>
  <cellXfs count="138">
    <xf numFmtId="0" fontId="0" fillId="0" borderId="0" xfId="0"/>
    <xf numFmtId="0" fontId="7" fillId="2" borderId="5" xfId="0" applyFont="1" applyFill="1" applyBorder="1" applyAlignment="1">
      <alignment horizontal="left" vertical="center" wrapText="1"/>
    </xf>
    <xf numFmtId="14" fontId="6" fillId="0" borderId="5" xfId="0" applyNumberFormat="1" applyFont="1" applyBorder="1" applyAlignment="1">
      <alignment vertical="center" wrapText="1"/>
    </xf>
    <xf numFmtId="14" fontId="6" fillId="0" borderId="5" xfId="0" applyNumberFormat="1" applyFont="1" applyBorder="1" applyAlignment="1">
      <alignment horizontal="center" vertical="center" wrapText="1"/>
    </xf>
    <xf numFmtId="0" fontId="2" fillId="0" borderId="0" xfId="0" applyFont="1"/>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wrapText="1"/>
    </xf>
    <xf numFmtId="14" fontId="6" fillId="5" borderId="7" xfId="0" applyNumberFormat="1" applyFont="1" applyFill="1" applyBorder="1" applyAlignment="1">
      <alignment vertical="center" wrapText="1"/>
    </xf>
    <xf numFmtId="9" fontId="6" fillId="5" borderId="7" xfId="1" applyFont="1" applyFill="1" applyBorder="1" applyAlignment="1">
      <alignment vertical="center" wrapText="1"/>
    </xf>
    <xf numFmtId="164" fontId="6" fillId="5" borderId="7" xfId="0" applyNumberFormat="1" applyFont="1" applyFill="1" applyBorder="1" applyAlignment="1">
      <alignment vertical="center" wrapText="1"/>
    </xf>
    <xf numFmtId="0" fontId="8" fillId="0" borderId="8" xfId="0" applyFont="1" applyBorder="1" applyAlignment="1">
      <alignment vertical="center" wrapText="1"/>
    </xf>
    <xf numFmtId="164" fontId="12" fillId="5" borderId="7" xfId="0" applyNumberFormat="1" applyFont="1" applyFill="1" applyBorder="1" applyAlignment="1">
      <alignment vertical="center" wrapText="1"/>
    </xf>
    <xf numFmtId="0" fontId="7" fillId="4" borderId="7" xfId="0" applyFont="1" applyFill="1" applyBorder="1" applyAlignment="1">
      <alignment horizontal="center" vertical="center" wrapText="1"/>
    </xf>
    <xf numFmtId="0" fontId="12" fillId="5" borderId="5" xfId="0" applyFont="1" applyFill="1" applyBorder="1" applyAlignment="1">
      <alignment vertical="center"/>
    </xf>
    <xf numFmtId="9" fontId="10" fillId="0" borderId="3" xfId="1" applyFont="1" applyBorder="1" applyAlignment="1">
      <alignment horizontal="center" vertical="center"/>
    </xf>
    <xf numFmtId="14" fontId="10" fillId="0" borderId="1" xfId="0" applyNumberFormat="1" applyFont="1" applyBorder="1" applyAlignment="1">
      <alignment horizontal="center" vertical="center"/>
    </xf>
    <xf numFmtId="49" fontId="10" fillId="0" borderId="3" xfId="1" applyNumberFormat="1" applyFont="1" applyBorder="1" applyAlignment="1">
      <alignment horizontal="center" vertical="center"/>
    </xf>
    <xf numFmtId="0" fontId="10" fillId="0" borderId="1" xfId="0" applyFont="1" applyBorder="1" applyAlignment="1">
      <alignment horizontal="left" vertical="center"/>
    </xf>
    <xf numFmtId="0" fontId="11" fillId="4" borderId="4" xfId="0" applyFont="1" applyFill="1" applyBorder="1" applyAlignment="1">
      <alignment horizontal="left" vertical="center"/>
    </xf>
    <xf numFmtId="0" fontId="11" fillId="4" borderId="1" xfId="0" applyFont="1" applyFill="1" applyBorder="1" applyAlignment="1">
      <alignment horizontal="left" vertical="center"/>
    </xf>
    <xf numFmtId="0" fontId="5" fillId="2" borderId="7" xfId="0" applyFont="1" applyFill="1" applyBorder="1" applyAlignment="1">
      <alignment vertical="center" wrapText="1"/>
    </xf>
    <xf numFmtId="0" fontId="0" fillId="0" borderId="0" xfId="0" quotePrefix="1"/>
    <xf numFmtId="0" fontId="2" fillId="0" borderId="0" xfId="0" quotePrefix="1" applyFont="1"/>
    <xf numFmtId="14" fontId="0" fillId="0" borderId="0" xfId="0" applyNumberFormat="1"/>
    <xf numFmtId="0" fontId="8" fillId="0" borderId="0" xfId="0" applyFont="1"/>
    <xf numFmtId="0" fontId="8"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wrapText="1"/>
    </xf>
    <xf numFmtId="14" fontId="12"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9" fillId="7" borderId="1" xfId="0" applyFont="1" applyFill="1" applyBorder="1" applyAlignment="1">
      <alignment vertical="center" wrapText="1"/>
    </xf>
    <xf numFmtId="0" fontId="4" fillId="7" borderId="3" xfId="0" applyFont="1" applyFill="1" applyBorder="1" applyAlignment="1">
      <alignment horizontal="right" vertical="center"/>
    </xf>
    <xf numFmtId="0" fontId="19" fillId="5" borderId="5" xfId="0" applyFont="1" applyFill="1" applyBorder="1" applyAlignment="1">
      <alignment vertical="center"/>
    </xf>
    <xf numFmtId="0" fontId="18" fillId="8" borderId="7" xfId="0" applyFont="1" applyFill="1" applyBorder="1" applyAlignment="1">
      <alignment wrapText="1"/>
    </xf>
    <xf numFmtId="15" fontId="18" fillId="0" borderId="7" xfId="0" applyNumberFormat="1" applyFont="1" applyBorder="1" applyAlignment="1">
      <alignment wrapText="1"/>
    </xf>
    <xf numFmtId="0" fontId="6" fillId="0" borderId="7" xfId="0" applyFont="1" applyBorder="1" applyAlignment="1">
      <alignment vertical="center" wrapText="1"/>
    </xf>
    <xf numFmtId="0" fontId="23" fillId="0" borderId="1" xfId="2" applyBorder="1" applyAlignment="1">
      <alignment horizontal="left" vertical="center"/>
    </xf>
    <xf numFmtId="0" fontId="20" fillId="0" borderId="1" xfId="0" applyFont="1" applyBorder="1" applyAlignment="1">
      <alignment horizontal="left" vertical="center"/>
    </xf>
    <xf numFmtId="14" fontId="10" fillId="0" borderId="1" xfId="0" applyNumberFormat="1" applyFont="1" applyBorder="1" applyAlignment="1">
      <alignment horizontal="left" vertical="center"/>
    </xf>
    <xf numFmtId="0" fontId="20" fillId="0" borderId="0" xfId="0" applyFont="1" applyAlignment="1">
      <alignment vertical="center"/>
    </xf>
    <xf numFmtId="0" fontId="11" fillId="4" borderId="2" xfId="0" applyFont="1" applyFill="1" applyBorder="1" applyAlignment="1">
      <alignment horizontal="left" vertical="center"/>
    </xf>
    <xf numFmtId="0" fontId="10" fillId="0" borderId="5" xfId="0" applyFont="1" applyBorder="1" applyAlignment="1">
      <alignment horizontal="left" vertical="center"/>
    </xf>
    <xf numFmtId="49" fontId="10" fillId="0" borderId="1" xfId="0" applyNumberFormat="1" applyFont="1" applyBorder="1" applyAlignment="1">
      <alignment horizontal="left" vertical="center"/>
    </xf>
    <xf numFmtId="0" fontId="10" fillId="0" borderId="15" xfId="0" applyFont="1" applyBorder="1" applyAlignment="1">
      <alignment horizontal="left" vertical="center"/>
    </xf>
    <xf numFmtId="0" fontId="10" fillId="0" borderId="1" xfId="0" applyFont="1" applyBorder="1" applyAlignment="1">
      <alignment vertical="center"/>
    </xf>
    <xf numFmtId="0" fontId="10" fillId="0" borderId="1" xfId="0" applyFont="1" applyBorder="1" applyAlignment="1">
      <alignment vertical="center" wrapText="1"/>
    </xf>
    <xf numFmtId="0" fontId="23" fillId="0" borderId="1" xfId="2" quotePrefix="1" applyBorder="1" applyAlignment="1">
      <alignment vertical="top"/>
    </xf>
    <xf numFmtId="49" fontId="10" fillId="0" borderId="3" xfId="1" applyNumberFormat="1" applyFont="1" applyBorder="1" applyAlignment="1">
      <alignment horizontal="left" vertical="center"/>
    </xf>
    <xf numFmtId="9" fontId="10" fillId="0" borderId="3" xfId="1" applyFont="1" applyBorder="1" applyAlignment="1">
      <alignment horizontal="left" vertical="center"/>
    </xf>
    <xf numFmtId="0" fontId="20" fillId="0" borderId="0" xfId="0" applyFont="1" applyAlignment="1">
      <alignment vertical="center" wrapText="1"/>
    </xf>
    <xf numFmtId="0" fontId="20" fillId="0" borderId="12" xfId="0" applyFont="1" applyBorder="1" applyAlignment="1">
      <alignment vertical="center" wrapText="1"/>
    </xf>
    <xf numFmtId="0" fontId="20" fillId="0" borderId="12" xfId="0" applyFont="1" applyBorder="1" applyAlignment="1">
      <alignment vertical="center"/>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4" xfId="0" applyFont="1" applyBorder="1" applyAlignment="1">
      <alignmen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18" fillId="0" borderId="2" xfId="0" applyFont="1" applyBorder="1" applyAlignment="1">
      <alignment wrapText="1"/>
    </xf>
    <xf numFmtId="0" fontId="18" fillId="0" borderId="3" xfId="0" applyFont="1" applyBorder="1" applyAlignment="1">
      <alignment wrapText="1"/>
    </xf>
    <xf numFmtId="0" fontId="18" fillId="0" borderId="14" xfId="0" applyFont="1" applyBorder="1" applyAlignment="1">
      <alignment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10" fillId="0" borderId="8" xfId="0" applyFont="1" applyBorder="1" applyAlignment="1">
      <alignment horizontal="left" vertical="center"/>
    </xf>
    <xf numFmtId="0" fontId="10" fillId="0" borderId="0" xfId="0" applyFont="1" applyAlignment="1">
      <alignment horizontal="left" vertical="center"/>
    </xf>
    <xf numFmtId="0" fontId="10" fillId="0" borderId="12" xfId="0" applyFont="1" applyBorder="1" applyAlignment="1">
      <alignment horizontal="left" vertical="center"/>
    </xf>
    <xf numFmtId="0" fontId="11" fillId="4" borderId="13" xfId="0" applyFont="1" applyFill="1" applyBorder="1" applyAlignment="1">
      <alignment horizontal="left" vertical="center"/>
    </xf>
    <xf numFmtId="0" fontId="11" fillId="4" borderId="5" xfId="0" applyFont="1" applyFill="1" applyBorder="1" applyAlignment="1">
      <alignment horizontal="left" vertical="center"/>
    </xf>
    <xf numFmtId="0" fontId="10" fillId="0" borderId="10" xfId="0" applyFont="1" applyBorder="1" applyAlignment="1">
      <alignment horizontal="left" vertical="center" wrapText="1" indent="1"/>
    </xf>
    <xf numFmtId="0" fontId="10" fillId="0" borderId="11" xfId="0" applyFont="1" applyBorder="1" applyAlignment="1">
      <alignment horizontal="left" vertical="center" wrapText="1" indent="1"/>
    </xf>
    <xf numFmtId="0" fontId="10" fillId="0" borderId="6" xfId="0" applyFont="1" applyBorder="1" applyAlignment="1">
      <alignment horizontal="left" vertical="center" wrapText="1" indent="1"/>
    </xf>
    <xf numFmtId="0" fontId="10" fillId="0" borderId="7" xfId="0" applyFont="1" applyBorder="1" applyAlignment="1">
      <alignment horizontal="left" vertical="center" wrapText="1" indent="1"/>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0" fontId="10" fillId="6" borderId="2" xfId="0" applyFont="1" applyFill="1" applyBorder="1" applyAlignment="1">
      <alignment horizontal="left" vertical="center" wrapText="1" indent="4"/>
    </xf>
    <xf numFmtId="0" fontId="10" fillId="6" borderId="3"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9" fillId="7" borderId="2" xfId="0" applyFont="1" applyFill="1" applyBorder="1" applyAlignment="1">
      <alignment vertical="center" wrapText="1"/>
    </xf>
    <xf numFmtId="0" fontId="9" fillId="7" borderId="3" xfId="0" applyFont="1" applyFill="1" applyBorder="1" applyAlignment="1">
      <alignment vertical="center" wrapText="1"/>
    </xf>
    <xf numFmtId="0" fontId="9" fillId="7" borderId="4" xfId="0" applyFont="1" applyFill="1" applyBorder="1" applyAlignment="1">
      <alignment vertical="center" wrapText="1"/>
    </xf>
    <xf numFmtId="0" fontId="10" fillId="0" borderId="2" xfId="0" applyFont="1" applyBorder="1" applyAlignment="1">
      <alignment horizontal="left" vertical="top"/>
    </xf>
    <xf numFmtId="0" fontId="10" fillId="0" borderId="3" xfId="0" applyFont="1" applyBorder="1" applyAlignment="1">
      <alignment horizontal="left" vertical="top"/>
    </xf>
    <xf numFmtId="0" fontId="10" fillId="0" borderId="4" xfId="0" applyFont="1" applyBorder="1" applyAlignment="1">
      <alignment horizontal="left" vertical="top"/>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7" fillId="2" borderId="11" xfId="0" applyFont="1" applyFill="1" applyBorder="1" applyAlignment="1">
      <alignment horizontal="center" vertical="center" wrapText="1"/>
    </xf>
    <xf numFmtId="0" fontId="20" fillId="0" borderId="8"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22" fillId="0" borderId="10" xfId="0" applyFont="1" applyBorder="1" applyAlignment="1">
      <alignment horizontal="left" vertical="center" wrapText="1" indent="1"/>
    </xf>
    <xf numFmtId="0" fontId="20" fillId="0" borderId="10" xfId="0" applyFont="1" applyBorder="1" applyAlignment="1">
      <alignment horizontal="left" vertical="center" wrapText="1" indent="1"/>
    </xf>
    <xf numFmtId="0" fontId="20" fillId="0" borderId="11" xfId="0" applyFont="1" applyBorder="1" applyAlignment="1">
      <alignment horizontal="left" vertical="center" wrapText="1" indent="1"/>
    </xf>
    <xf numFmtId="0" fontId="20" fillId="0" borderId="6" xfId="0" applyFont="1" applyBorder="1" applyAlignment="1">
      <alignment horizontal="left" vertical="center" wrapText="1" indent="1"/>
    </xf>
    <xf numFmtId="0" fontId="20" fillId="0" borderId="7" xfId="0" applyFont="1" applyBorder="1" applyAlignment="1">
      <alignment horizontal="left" vertical="center" wrapText="1" indent="1"/>
    </xf>
    <xf numFmtId="0" fontId="18" fillId="0" borderId="2" xfId="0" applyFont="1" applyBorder="1"/>
    <xf numFmtId="0" fontId="18" fillId="0" borderId="14" xfId="0" applyFont="1" applyBorder="1"/>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23" fillId="0" borderId="0" xfId="2"/>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417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atishjawla@gmail.com" TargetMode="External"/><Relationship Id="rId1" Type="http://schemas.openxmlformats.org/officeDocument/2006/relationships/hyperlink" Target="mailto:cmulakkayala@costco.com"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satishjawla@gmail.com" TargetMode="External"/><Relationship Id="rId1" Type="http://schemas.openxmlformats.org/officeDocument/2006/relationships/hyperlink" Target="mailto:cmulakkayala@costco.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atishjawla@gmail.com" TargetMode="External"/><Relationship Id="rId1" Type="http://schemas.openxmlformats.org/officeDocument/2006/relationships/hyperlink" Target="mailto:cmulakkayala@costco.co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115" zoomScaleNormal="115" workbookViewId="0"/>
  </sheetViews>
  <sheetFormatPr defaultColWidth="9.1796875" defaultRowHeight="13.5" x14ac:dyDescent="0.25"/>
  <cols>
    <col min="1" max="1" width="174" style="29" customWidth="1"/>
    <col min="2" max="16384" width="9.1796875" style="24"/>
  </cols>
  <sheetData>
    <row r="1" spans="1:1" ht="16.5" customHeight="1" x14ac:dyDescent="0.25">
      <c r="A1" s="25" t="s">
        <v>0</v>
      </c>
    </row>
    <row r="2" spans="1:1" ht="7.5" customHeight="1" x14ac:dyDescent="0.25">
      <c r="A2" s="25"/>
    </row>
    <row r="3" spans="1:1" ht="17.5" x14ac:dyDescent="0.25">
      <c r="A3" s="26" t="s">
        <v>1</v>
      </c>
    </row>
    <row r="4" spans="1:1" ht="27.5" x14ac:dyDescent="0.25">
      <c r="A4" s="27" t="s">
        <v>2</v>
      </c>
    </row>
    <row r="5" spans="1:1" ht="27.5" x14ac:dyDescent="0.25">
      <c r="A5" s="28" t="s">
        <v>3</v>
      </c>
    </row>
    <row r="6" spans="1:1" ht="14" x14ac:dyDescent="0.25">
      <c r="A6" s="28" t="s">
        <v>4</v>
      </c>
    </row>
    <row r="7" spans="1:1" ht="14" x14ac:dyDescent="0.25">
      <c r="A7" s="28" t="s">
        <v>5</v>
      </c>
    </row>
    <row r="8" spans="1:1" ht="4.5" customHeight="1" x14ac:dyDescent="0.25">
      <c r="A8" s="28"/>
    </row>
    <row r="9" spans="1:1" ht="17.5" x14ac:dyDescent="0.25">
      <c r="A9" s="26" t="s">
        <v>6</v>
      </c>
    </row>
    <row r="10" spans="1:1" ht="33.75" customHeight="1" x14ac:dyDescent="0.25">
      <c r="A10" s="27" t="s">
        <v>7</v>
      </c>
    </row>
    <row r="11" spans="1:1" ht="123" customHeight="1" x14ac:dyDescent="0.25">
      <c r="A11" s="31" t="s">
        <v>8</v>
      </c>
    </row>
    <row r="12" spans="1:1" ht="27" x14ac:dyDescent="0.25">
      <c r="A12" s="25" t="s">
        <v>9</v>
      </c>
    </row>
    <row r="13" spans="1:1" ht="7.5" customHeight="1" x14ac:dyDescent="0.25">
      <c r="A13" s="25"/>
    </row>
    <row r="14" spans="1:1" ht="28.5" customHeight="1" x14ac:dyDescent="0.25">
      <c r="A14" s="25" t="s">
        <v>10</v>
      </c>
    </row>
    <row r="15" spans="1:1" x14ac:dyDescent="0.25">
      <c r="A15" s="29" t="s">
        <v>11</v>
      </c>
    </row>
    <row r="16" spans="1:1" ht="6" customHeight="1" x14ac:dyDescent="0.25"/>
    <row r="17" spans="1:1" ht="40.5" x14ac:dyDescent="0.25">
      <c r="A17" s="29" t="s">
        <v>12</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tabSelected="1" workbookViewId="0">
      <selection activeCell="B16" sqref="B16:D16"/>
    </sheetView>
  </sheetViews>
  <sheetFormatPr defaultRowHeight="14.5" x14ac:dyDescent="0.35"/>
  <cols>
    <col min="1" max="1" width="4.54296875" customWidth="1"/>
    <col min="2" max="13" width="14.26953125" customWidth="1"/>
  </cols>
  <sheetData>
    <row r="1" spans="2:13" ht="15" thickBot="1" x14ac:dyDescent="0.4"/>
    <row r="2" spans="2:13" ht="15.5" thickBot="1" x14ac:dyDescent="0.4">
      <c r="B2" s="77" t="s">
        <v>13</v>
      </c>
      <c r="C2" s="78"/>
      <c r="D2" s="78"/>
      <c r="E2" s="78"/>
      <c r="F2" s="78"/>
      <c r="G2" s="78"/>
      <c r="H2" s="78"/>
      <c r="I2" s="78"/>
      <c r="J2" s="78"/>
      <c r="K2" s="78"/>
      <c r="L2" s="78"/>
      <c r="M2" s="79"/>
    </row>
    <row r="3" spans="2:13" ht="15" thickBot="1" x14ac:dyDescent="0.4">
      <c r="B3" s="62" t="s">
        <v>14</v>
      </c>
      <c r="C3" s="63"/>
      <c r="D3" s="63"/>
      <c r="E3" s="63"/>
      <c r="F3" s="63"/>
      <c r="G3" s="63"/>
      <c r="H3" s="63"/>
      <c r="I3" s="63"/>
      <c r="J3" s="63"/>
      <c r="K3" s="63"/>
      <c r="L3" s="63"/>
      <c r="M3" s="64"/>
    </row>
    <row r="4" spans="2:13" ht="27.75" customHeight="1" thickBot="1" x14ac:dyDescent="0.4">
      <c r="B4" s="57" t="s">
        <v>15</v>
      </c>
      <c r="C4" s="58"/>
      <c r="D4" s="83" t="s">
        <v>16</v>
      </c>
      <c r="E4" s="84"/>
      <c r="F4" s="84"/>
      <c r="G4" s="85"/>
      <c r="H4" s="57" t="s">
        <v>17</v>
      </c>
      <c r="I4" s="58"/>
      <c r="J4" s="80" t="s">
        <v>87</v>
      </c>
      <c r="K4" s="81"/>
      <c r="L4" s="81"/>
      <c r="M4" s="82"/>
    </row>
    <row r="5" spans="2:13" ht="27" customHeight="1" thickBot="1" x14ac:dyDescent="0.4">
      <c r="B5" s="57" t="s">
        <v>18</v>
      </c>
      <c r="C5" s="58"/>
      <c r="D5" s="74" t="s">
        <v>89</v>
      </c>
      <c r="E5" s="75"/>
      <c r="F5" s="75"/>
      <c r="G5" s="76"/>
      <c r="H5" s="65" t="s">
        <v>19</v>
      </c>
      <c r="I5" s="67"/>
      <c r="J5" s="71" t="s">
        <v>105</v>
      </c>
      <c r="K5" s="72"/>
      <c r="L5" s="72"/>
      <c r="M5" s="73"/>
    </row>
    <row r="6" spans="2:13" ht="46.5" customHeight="1" thickBot="1" x14ac:dyDescent="0.4">
      <c r="B6" s="57" t="s">
        <v>20</v>
      </c>
      <c r="C6" s="58"/>
      <c r="D6" s="68" t="s">
        <v>88</v>
      </c>
      <c r="E6" s="69"/>
      <c r="F6" s="69"/>
      <c r="G6" s="69"/>
      <c r="H6" s="69"/>
      <c r="I6" s="69"/>
      <c r="J6" s="69"/>
      <c r="K6" s="69"/>
      <c r="L6" s="69"/>
      <c r="M6" s="70"/>
    </row>
    <row r="7" spans="2:13" ht="40.5" customHeight="1" thickBot="1" x14ac:dyDescent="0.4">
      <c r="B7" s="57" t="s">
        <v>21</v>
      </c>
      <c r="C7" s="58"/>
      <c r="D7" s="59" t="s">
        <v>81</v>
      </c>
      <c r="E7" s="60"/>
      <c r="F7" s="60"/>
      <c r="G7" s="60"/>
      <c r="H7" s="60"/>
      <c r="I7" s="60"/>
      <c r="J7" s="60"/>
      <c r="K7" s="60"/>
      <c r="L7" s="60"/>
      <c r="M7" s="61"/>
    </row>
    <row r="8" spans="2:13" ht="15" thickBot="1" x14ac:dyDescent="0.4">
      <c r="B8" s="62" t="s">
        <v>22</v>
      </c>
      <c r="C8" s="63"/>
      <c r="D8" s="63"/>
      <c r="E8" s="63"/>
      <c r="F8" s="63"/>
      <c r="G8" s="63"/>
      <c r="H8" s="63"/>
      <c r="I8" s="63"/>
      <c r="J8" s="63"/>
      <c r="K8" s="63"/>
      <c r="L8" s="63"/>
      <c r="M8" s="64"/>
    </row>
    <row r="9" spans="2:13" ht="15.75" customHeight="1" thickBot="1" x14ac:dyDescent="0.4">
      <c r="B9" s="1" t="s">
        <v>23</v>
      </c>
      <c r="C9" s="1" t="s">
        <v>24</v>
      </c>
      <c r="D9" s="65" t="s">
        <v>25</v>
      </c>
      <c r="E9" s="66"/>
      <c r="F9" s="67"/>
      <c r="G9" s="66" t="s">
        <v>26</v>
      </c>
      <c r="H9" s="66"/>
      <c r="I9" s="66"/>
      <c r="J9" s="66"/>
      <c r="K9" s="66"/>
      <c r="L9" s="66"/>
      <c r="M9" s="67"/>
    </row>
    <row r="10" spans="2:13" ht="15" thickBot="1" x14ac:dyDescent="0.4">
      <c r="B10" s="2">
        <v>37146</v>
      </c>
      <c r="C10" s="2">
        <v>38502</v>
      </c>
      <c r="D10" s="59" t="s">
        <v>84</v>
      </c>
      <c r="E10" s="60"/>
      <c r="F10" s="61"/>
      <c r="G10" s="60" t="s">
        <v>27</v>
      </c>
      <c r="H10" s="60"/>
      <c r="I10" s="60"/>
      <c r="J10" s="60"/>
      <c r="K10" s="60"/>
      <c r="L10" s="60"/>
      <c r="M10" s="61"/>
    </row>
    <row r="11" spans="2:13" ht="15" thickBot="1" x14ac:dyDescent="0.4">
      <c r="B11" s="2">
        <v>43922</v>
      </c>
      <c r="C11" s="2">
        <v>44650</v>
      </c>
      <c r="D11" s="59" t="s">
        <v>85</v>
      </c>
      <c r="E11" s="60"/>
      <c r="F11" s="61"/>
      <c r="G11" s="60" t="s">
        <v>86</v>
      </c>
      <c r="H11" s="60"/>
      <c r="I11" s="60"/>
      <c r="J11" s="60"/>
      <c r="K11" s="60"/>
      <c r="L11" s="60"/>
      <c r="M11" s="61"/>
    </row>
    <row r="12" spans="2:13" ht="15" thickBot="1" x14ac:dyDescent="0.4">
      <c r="B12" s="3"/>
      <c r="C12" s="3"/>
      <c r="D12" s="59"/>
      <c r="E12" s="60"/>
      <c r="F12" s="61"/>
      <c r="G12" s="60"/>
      <c r="H12" s="60"/>
      <c r="I12" s="60"/>
      <c r="J12" s="60"/>
      <c r="K12" s="60"/>
      <c r="L12" s="60"/>
      <c r="M12" s="61"/>
    </row>
    <row r="13" spans="2:13" ht="15" thickBot="1" x14ac:dyDescent="0.4">
      <c r="B13" s="62" t="s">
        <v>28</v>
      </c>
      <c r="C13" s="63"/>
      <c r="D13" s="63"/>
      <c r="E13" s="63"/>
      <c r="F13" s="63"/>
      <c r="G13" s="63"/>
      <c r="H13" s="63"/>
      <c r="I13" s="63"/>
      <c r="J13" s="63"/>
      <c r="K13" s="63"/>
      <c r="L13" s="63"/>
      <c r="M13" s="64"/>
    </row>
    <row r="14" spans="2:13" ht="15" thickBot="1" x14ac:dyDescent="0.4">
      <c r="B14" s="65" t="s">
        <v>29</v>
      </c>
      <c r="C14" s="66"/>
      <c r="D14" s="67"/>
      <c r="E14" s="65" t="s">
        <v>30</v>
      </c>
      <c r="F14" s="67"/>
      <c r="G14" s="65" t="s">
        <v>31</v>
      </c>
      <c r="H14" s="66"/>
      <c r="I14" s="66"/>
      <c r="J14" s="66"/>
      <c r="K14" s="66"/>
      <c r="L14" s="66"/>
      <c r="M14" s="67"/>
    </row>
    <row r="15" spans="2:13" ht="15" thickBot="1" x14ac:dyDescent="0.4">
      <c r="B15" s="59" t="s">
        <v>108</v>
      </c>
      <c r="C15" s="60"/>
      <c r="D15" s="61"/>
      <c r="E15" s="59" t="s">
        <v>82</v>
      </c>
      <c r="F15" s="61"/>
      <c r="G15" s="59" t="s">
        <v>83</v>
      </c>
      <c r="H15" s="60"/>
      <c r="I15" s="60"/>
      <c r="J15" s="60"/>
      <c r="K15" s="60"/>
      <c r="L15" s="60"/>
      <c r="M15" s="61"/>
    </row>
    <row r="16" spans="2:13" ht="15" thickBot="1" x14ac:dyDescent="0.4">
      <c r="B16" s="59"/>
      <c r="C16" s="60"/>
      <c r="D16" s="61"/>
      <c r="E16" s="59"/>
      <c r="F16" s="61"/>
      <c r="G16" s="59"/>
      <c r="H16" s="60"/>
      <c r="I16" s="60"/>
      <c r="J16" s="60"/>
      <c r="K16" s="60"/>
      <c r="L16" s="60"/>
      <c r="M16" s="61"/>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rintOptions horizontalCentered="1"/>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B1" workbookViewId="0">
      <selection activeCell="G29" sqref="G29"/>
    </sheetView>
  </sheetViews>
  <sheetFormatPr defaultRowHeight="14.5" x14ac:dyDescent="0.35"/>
  <cols>
    <col min="1" max="1" width="4.54296875" customWidth="1"/>
    <col min="2" max="2" width="36.1796875" customWidth="1"/>
    <col min="3" max="7" width="24.54296875" customWidth="1"/>
    <col min="10" max="10" width="9.1796875" customWidth="1"/>
  </cols>
  <sheetData>
    <row r="1" spans="2:10" ht="15" thickBot="1" x14ac:dyDescent="0.4"/>
    <row r="2" spans="2:10" ht="15" thickBot="1" x14ac:dyDescent="0.4">
      <c r="B2" s="114" t="s">
        <v>32</v>
      </c>
      <c r="C2" s="115"/>
      <c r="D2" s="115"/>
      <c r="E2" s="115"/>
      <c r="F2" s="115"/>
      <c r="G2" s="116"/>
    </row>
    <row r="3" spans="2:10" ht="15" thickBot="1" x14ac:dyDescent="0.4">
      <c r="B3" s="33" t="s">
        <v>33</v>
      </c>
      <c r="C3" s="120" t="str">
        <f>Summary!D4</f>
        <v>Quadrant Technologies LLC</v>
      </c>
      <c r="D3" s="121"/>
      <c r="E3" s="34" t="s">
        <v>34</v>
      </c>
      <c r="F3" s="122" t="str">
        <f>Summary!J4</f>
        <v>Kapil Manshani</v>
      </c>
      <c r="G3" s="121"/>
    </row>
    <row r="4" spans="2:10" ht="36.75" customHeight="1" thickBot="1" x14ac:dyDescent="0.4">
      <c r="B4" s="33" t="s">
        <v>35</v>
      </c>
      <c r="C4" s="108" t="s">
        <v>36</v>
      </c>
      <c r="D4" s="109"/>
      <c r="E4" s="109"/>
      <c r="F4" s="109"/>
      <c r="G4" s="110"/>
      <c r="H4" s="10"/>
    </row>
    <row r="5" spans="2:10" s="4" customFormat="1" ht="15" thickBot="1" x14ac:dyDescent="0.4">
      <c r="B5" s="5" t="s">
        <v>37</v>
      </c>
      <c r="C5" s="6" t="s">
        <v>38</v>
      </c>
      <c r="D5" s="6" t="s">
        <v>39</v>
      </c>
      <c r="E5" s="6" t="s">
        <v>40</v>
      </c>
      <c r="F5" s="6" t="s">
        <v>41</v>
      </c>
      <c r="G5" s="12" t="s">
        <v>42</v>
      </c>
    </row>
    <row r="6" spans="2:10" ht="15" thickBot="1" x14ac:dyDescent="0.4">
      <c r="B6" s="37" t="str">
        <f>IF(ISTEXT(C19),C19,"")</f>
        <v>Global QA Services</v>
      </c>
      <c r="C6" s="7">
        <f>IF(ISTEXT(C19),C20,)</f>
        <v>42522</v>
      </c>
      <c r="D6" s="7">
        <f>IF(ISTEXT(C19),E20,)</f>
        <v>44711</v>
      </c>
      <c r="E6" s="8">
        <f>E21</f>
        <v>1</v>
      </c>
      <c r="F6" s="9">
        <f>IF(ISTEXT(C19),DAYS360(C6,D6)/30,)</f>
        <v>71.966666666666669</v>
      </c>
      <c r="G6" s="9">
        <f>E6*F6</f>
        <v>71.966666666666669</v>
      </c>
      <c r="I6" s="21"/>
      <c r="J6" s="4"/>
    </row>
    <row r="7" spans="2:10" ht="15" thickBot="1" x14ac:dyDescent="0.4">
      <c r="B7" s="37" t="str">
        <f>IF(ISTEXT(C27),C27,"")</f>
        <v>Data Centers Deployments and Testing</v>
      </c>
      <c r="C7" s="7">
        <f>IF(ISTEXT(C27),C28,"")</f>
        <v>44713</v>
      </c>
      <c r="D7" s="7">
        <f>IF(ISTEXT(C27),E28,"")</f>
        <v>45716</v>
      </c>
      <c r="E7" s="8">
        <f>E29</f>
        <v>1</v>
      </c>
      <c r="F7" s="9">
        <f>IF(ISTEXT(C27),DAYS360(C7,D7)/30,)</f>
        <v>32.9</v>
      </c>
      <c r="G7" s="9">
        <f t="shared" ref="G7:G11" si="0">E7*F7</f>
        <v>32.9</v>
      </c>
    </row>
    <row r="8" spans="2:10" ht="15" thickBot="1" x14ac:dyDescent="0.4">
      <c r="B8" s="13" t="str">
        <f>IF(ISTEXT(C35),C35,"")</f>
        <v/>
      </c>
      <c r="C8" s="7" t="str">
        <f>IF(ISTEXT(C35),C36,"")</f>
        <v/>
      </c>
      <c r="D8" s="7" t="str">
        <f>IF(ISTEXT(C35),E36,"")</f>
        <v/>
      </c>
      <c r="E8" s="8">
        <f>E37</f>
        <v>0</v>
      </c>
      <c r="F8" s="9">
        <f>IF(ISTEXT(C35),DAYS360(C8,D8)/30,)</f>
        <v>0</v>
      </c>
      <c r="G8" s="9">
        <f t="shared" si="0"/>
        <v>0</v>
      </c>
    </row>
    <row r="9" spans="2:10" ht="15" thickBot="1" x14ac:dyDescent="0.4">
      <c r="B9" s="13" t="str">
        <f>IF(ISTEXT(C43),C43,"")</f>
        <v/>
      </c>
      <c r="C9" s="7" t="str">
        <f>IF(ISTEXT(C43),C44,"")</f>
        <v/>
      </c>
      <c r="D9" s="7" t="str">
        <f>IF(ISTEXT(C43),E44,"")</f>
        <v/>
      </c>
      <c r="E9" s="8">
        <f>E45</f>
        <v>0</v>
      </c>
      <c r="F9" s="9">
        <f>IF(ISTEXT(C43),DAYS360(C9,D9)/30,)</f>
        <v>0</v>
      </c>
      <c r="G9" s="9">
        <f t="shared" si="0"/>
        <v>0</v>
      </c>
      <c r="I9" s="21"/>
      <c r="J9" s="4"/>
    </row>
    <row r="10" spans="2:10" ht="15" thickBot="1" x14ac:dyDescent="0.4">
      <c r="B10" s="13" t="str">
        <f>IF(ISTEXT(C51),C51,"")</f>
        <v/>
      </c>
      <c r="C10" s="30" t="str">
        <f>IF(ISTEXT(C51),C52,"")</f>
        <v/>
      </c>
      <c r="D10" s="30" t="str">
        <f>IF(ISTEXT(C51),E52,"")</f>
        <v/>
      </c>
      <c r="E10" s="8">
        <f>E53</f>
        <v>0</v>
      </c>
      <c r="F10" s="9">
        <f>IF(ISTEXT(C51),DAYS360(C10,D10)/30,)</f>
        <v>0</v>
      </c>
      <c r="G10" s="9">
        <f t="shared" si="0"/>
        <v>0</v>
      </c>
    </row>
    <row r="11" spans="2:10" ht="15" thickBot="1" x14ac:dyDescent="0.4">
      <c r="B11" s="13" t="str">
        <f>IF(ISTEXT(C59),C59,"")</f>
        <v/>
      </c>
      <c r="C11" s="7" t="str">
        <f>IF(ISTEXT(C59),C60,"")</f>
        <v/>
      </c>
      <c r="D11" s="7" t="str">
        <f>IF(ISTEXT(C59),E60,"")</f>
        <v/>
      </c>
      <c r="E11" s="8">
        <f>E61</f>
        <v>0</v>
      </c>
      <c r="F11" s="9">
        <f>IF(ISTEXT(C59),DAYS360(C11,D11)/30,)</f>
        <v>0</v>
      </c>
      <c r="G11" s="9">
        <f t="shared" si="0"/>
        <v>0</v>
      </c>
    </row>
    <row r="12" spans="2:10" ht="15" thickBot="1" x14ac:dyDescent="0.4">
      <c r="B12" s="117" t="s">
        <v>43</v>
      </c>
      <c r="C12" s="118"/>
      <c r="D12" s="118"/>
      <c r="E12" s="119"/>
      <c r="F12" s="11">
        <f>SUM(F6:F11)</f>
        <v>104.86666666666667</v>
      </c>
      <c r="G12" s="11">
        <f>SUM(G6:G11)</f>
        <v>104.86666666666667</v>
      </c>
    </row>
    <row r="14" spans="2:10" ht="15" thickBot="1" x14ac:dyDescent="0.4"/>
    <row r="15" spans="2:10" ht="15" thickBot="1" x14ac:dyDescent="0.4">
      <c r="B15" s="114" t="s">
        <v>44</v>
      </c>
      <c r="C15" s="115"/>
      <c r="D15" s="115"/>
      <c r="E15" s="115"/>
      <c r="F15" s="115"/>
      <c r="G15" s="116"/>
    </row>
    <row r="16" spans="2:10" ht="30" customHeight="1" thickBot="1" x14ac:dyDescent="0.4">
      <c r="B16" s="35" t="str">
        <f>B4</f>
        <v>Minimum Qualification - S3</v>
      </c>
      <c r="C16" s="108" t="str">
        <f>C4</f>
        <v>A minimum of eight (8) years of experience leading QA services in the information system projects (health and human services systems preferred).</v>
      </c>
      <c r="D16" s="109"/>
      <c r="E16" s="109"/>
      <c r="F16" s="109"/>
      <c r="G16" s="110"/>
    </row>
    <row r="17" spans="2:7" ht="15" thickBot="1" x14ac:dyDescent="0.4">
      <c r="B17" s="86" t="s">
        <v>45</v>
      </c>
      <c r="C17" s="87"/>
      <c r="D17" s="87"/>
      <c r="E17" s="88"/>
      <c r="F17" s="86" t="s">
        <v>46</v>
      </c>
      <c r="G17" s="88"/>
    </row>
    <row r="18" spans="2:7" ht="25.5" thickBot="1" x14ac:dyDescent="0.4">
      <c r="B18" s="19" t="s">
        <v>47</v>
      </c>
      <c r="C18" s="111" t="s">
        <v>94</v>
      </c>
      <c r="D18" s="112"/>
      <c r="E18" s="113"/>
      <c r="F18" s="19" t="s">
        <v>48</v>
      </c>
      <c r="G18" s="50" t="s">
        <v>106</v>
      </c>
    </row>
    <row r="19" spans="2:7" ht="15" thickBot="1" x14ac:dyDescent="0.4">
      <c r="B19" s="19" t="s">
        <v>49</v>
      </c>
      <c r="C19" s="124" t="s">
        <v>91</v>
      </c>
      <c r="D19" s="93"/>
      <c r="E19" s="94"/>
      <c r="F19" s="19" t="s">
        <v>50</v>
      </c>
      <c r="G19" s="49" t="s">
        <v>92</v>
      </c>
    </row>
    <row r="20" spans="2:7" ht="15" thickBot="1" x14ac:dyDescent="0.4">
      <c r="B20" s="19" t="s">
        <v>51</v>
      </c>
      <c r="C20" s="43">
        <v>42522</v>
      </c>
      <c r="D20" s="18" t="s">
        <v>52</v>
      </c>
      <c r="E20" s="15">
        <v>44711</v>
      </c>
      <c r="F20" s="19" t="s">
        <v>53</v>
      </c>
      <c r="G20" s="21" t="s">
        <v>96</v>
      </c>
    </row>
    <row r="21" spans="2:7" ht="15" thickBot="1" x14ac:dyDescent="0.4">
      <c r="B21" s="19" t="s">
        <v>54</v>
      </c>
      <c r="C21" s="52" t="s">
        <v>93</v>
      </c>
      <c r="D21" s="19" t="s">
        <v>55</v>
      </c>
      <c r="E21" s="14">
        <v>1</v>
      </c>
      <c r="F21" s="19" t="s">
        <v>56</v>
      </c>
      <c r="G21" s="51" t="s">
        <v>95</v>
      </c>
    </row>
    <row r="22" spans="2:7" ht="14.5" customHeight="1" x14ac:dyDescent="0.35">
      <c r="B22" s="95" t="s">
        <v>57</v>
      </c>
      <c r="C22" s="128" t="s">
        <v>97</v>
      </c>
      <c r="D22" s="129"/>
      <c r="E22" s="129"/>
      <c r="F22" s="129"/>
      <c r="G22" s="130"/>
    </row>
    <row r="23" spans="2:7" ht="51.75" customHeight="1" thickBot="1" x14ac:dyDescent="0.4">
      <c r="B23" s="96"/>
      <c r="C23" s="131"/>
      <c r="D23" s="131"/>
      <c r="E23" s="131"/>
      <c r="F23" s="131"/>
      <c r="G23" s="132"/>
    </row>
    <row r="24" spans="2:7" ht="15.75" customHeight="1" thickBot="1" x14ac:dyDescent="0.4">
      <c r="B24" s="105"/>
      <c r="C24" s="106"/>
      <c r="D24" s="106"/>
      <c r="E24" s="106"/>
      <c r="F24" s="106"/>
      <c r="G24" s="107"/>
    </row>
    <row r="25" spans="2:7" ht="15" thickBot="1" x14ac:dyDescent="0.4">
      <c r="B25" s="86" t="s">
        <v>58</v>
      </c>
      <c r="C25" s="87"/>
      <c r="D25" s="87"/>
      <c r="E25" s="88"/>
      <c r="F25" s="86" t="s">
        <v>46</v>
      </c>
      <c r="G25" s="123"/>
    </row>
    <row r="26" spans="2:7" ht="15" thickBot="1" x14ac:dyDescent="0.4">
      <c r="B26" s="19" t="s">
        <v>47</v>
      </c>
      <c r="C26" s="111" t="s">
        <v>94</v>
      </c>
      <c r="D26" s="112"/>
      <c r="E26" s="113"/>
      <c r="F26" s="45" t="s">
        <v>48</v>
      </c>
      <c r="G26" s="48" t="s">
        <v>101</v>
      </c>
    </row>
    <row r="27" spans="2:7" ht="15" thickBot="1" x14ac:dyDescent="0.4">
      <c r="B27" s="19" t="s">
        <v>49</v>
      </c>
      <c r="C27" s="92" t="s">
        <v>107</v>
      </c>
      <c r="D27" s="93"/>
      <c r="E27" s="94"/>
      <c r="F27" s="19" t="s">
        <v>50</v>
      </c>
      <c r="G27" s="46" t="s">
        <v>109</v>
      </c>
    </row>
    <row r="28" spans="2:7" ht="15" thickBot="1" x14ac:dyDescent="0.4">
      <c r="B28" s="19" t="s">
        <v>59</v>
      </c>
      <c r="C28" s="15">
        <v>44713</v>
      </c>
      <c r="D28" s="18" t="s">
        <v>60</v>
      </c>
      <c r="E28" s="15">
        <v>45716</v>
      </c>
      <c r="F28" s="19" t="s">
        <v>53</v>
      </c>
      <c r="G28" s="17" t="s">
        <v>98</v>
      </c>
    </row>
    <row r="29" spans="2:7" ht="15" thickBot="1" x14ac:dyDescent="0.4">
      <c r="B29" s="19" t="s">
        <v>54</v>
      </c>
      <c r="C29" s="52" t="s">
        <v>62</v>
      </c>
      <c r="D29" s="19" t="s">
        <v>55</v>
      </c>
      <c r="E29" s="14">
        <v>1</v>
      </c>
      <c r="F29" s="19" t="s">
        <v>56</v>
      </c>
      <c r="G29" s="137" t="s">
        <v>110</v>
      </c>
    </row>
    <row r="30" spans="2:7" x14ac:dyDescent="0.35">
      <c r="B30" s="95" t="s">
        <v>57</v>
      </c>
      <c r="C30" s="128" t="s">
        <v>99</v>
      </c>
      <c r="D30" s="129"/>
      <c r="E30" s="129"/>
      <c r="F30" s="129"/>
      <c r="G30" s="130"/>
    </row>
    <row r="31" spans="2:7" ht="51.75" customHeight="1" thickBot="1" x14ac:dyDescent="0.4">
      <c r="B31" s="96"/>
      <c r="C31" s="131"/>
      <c r="D31" s="131"/>
      <c r="E31" s="131"/>
      <c r="F31" s="131"/>
      <c r="G31" s="132"/>
    </row>
    <row r="32" spans="2:7" ht="15" thickBot="1" x14ac:dyDescent="0.4">
      <c r="B32" s="105"/>
      <c r="C32" s="106"/>
      <c r="D32" s="106"/>
      <c r="E32" s="106"/>
      <c r="F32" s="106"/>
      <c r="G32" s="107"/>
    </row>
    <row r="33" spans="2:8" ht="15" thickBot="1" x14ac:dyDescent="0.4">
      <c r="B33" s="86" t="s">
        <v>61</v>
      </c>
      <c r="C33" s="87"/>
      <c r="D33" s="87"/>
      <c r="E33" s="88"/>
      <c r="F33" s="86" t="s">
        <v>46</v>
      </c>
      <c r="G33" s="88"/>
    </row>
    <row r="34" spans="2:8" ht="15" thickBot="1" x14ac:dyDescent="0.4">
      <c r="B34" s="19" t="s">
        <v>47</v>
      </c>
      <c r="C34" s="125"/>
      <c r="D34" s="126"/>
      <c r="E34" s="127"/>
      <c r="F34" s="19" t="s">
        <v>48</v>
      </c>
      <c r="G34" s="17"/>
    </row>
    <row r="35" spans="2:8" ht="15" thickBot="1" x14ac:dyDescent="0.4">
      <c r="B35" s="19" t="s">
        <v>49</v>
      </c>
      <c r="C35" s="92"/>
      <c r="D35" s="93"/>
      <c r="E35" s="94"/>
      <c r="F35" s="19" t="s">
        <v>50</v>
      </c>
      <c r="G35" s="17"/>
    </row>
    <row r="36" spans="2:8" ht="15" thickBot="1" x14ac:dyDescent="0.4">
      <c r="B36" s="19" t="s">
        <v>51</v>
      </c>
      <c r="C36" s="15"/>
      <c r="D36" s="18" t="s">
        <v>60</v>
      </c>
      <c r="E36" s="15"/>
      <c r="F36" s="19" t="s">
        <v>53</v>
      </c>
      <c r="G36" s="17"/>
    </row>
    <row r="37" spans="2:8" ht="15" thickBot="1" x14ac:dyDescent="0.4">
      <c r="B37" s="19" t="s">
        <v>54</v>
      </c>
      <c r="C37" s="16"/>
      <c r="D37" s="19" t="s">
        <v>55</v>
      </c>
      <c r="E37" s="14"/>
      <c r="F37" s="19" t="s">
        <v>56</v>
      </c>
      <c r="G37" s="41"/>
    </row>
    <row r="38" spans="2:8" x14ac:dyDescent="0.35">
      <c r="B38" s="95" t="s">
        <v>57</v>
      </c>
      <c r="C38" s="97"/>
      <c r="D38" s="97"/>
      <c r="E38" s="97"/>
      <c r="F38" s="97"/>
      <c r="G38" s="98"/>
    </row>
    <row r="39" spans="2:8" ht="51.75" customHeight="1" thickBot="1" x14ac:dyDescent="0.4">
      <c r="B39" s="96"/>
      <c r="C39" s="99"/>
      <c r="D39" s="99"/>
      <c r="E39" s="99"/>
      <c r="F39" s="99"/>
      <c r="G39" s="100"/>
    </row>
    <row r="40" spans="2:8" ht="15" thickBot="1" x14ac:dyDescent="0.4">
      <c r="B40" s="105"/>
      <c r="C40" s="106"/>
      <c r="D40" s="106"/>
      <c r="E40" s="106"/>
      <c r="F40" s="106"/>
      <c r="G40" s="107"/>
    </row>
    <row r="41" spans="2:8" ht="15" thickBot="1" x14ac:dyDescent="0.4">
      <c r="B41" s="86" t="s">
        <v>63</v>
      </c>
      <c r="C41" s="87"/>
      <c r="D41" s="87"/>
      <c r="E41" s="88"/>
      <c r="F41" s="86" t="s">
        <v>46</v>
      </c>
      <c r="G41" s="88"/>
    </row>
    <row r="42" spans="2:8" ht="15" thickBot="1" x14ac:dyDescent="0.4">
      <c r="B42" s="19" t="s">
        <v>47</v>
      </c>
      <c r="C42" s="89"/>
      <c r="D42" s="90"/>
      <c r="E42" s="91"/>
      <c r="F42" s="19" t="s">
        <v>48</v>
      </c>
      <c r="G42" s="17"/>
      <c r="H42" s="44"/>
    </row>
    <row r="43" spans="2:8" ht="15" thickBot="1" x14ac:dyDescent="0.4">
      <c r="B43" s="19" t="s">
        <v>49</v>
      </c>
      <c r="C43" s="92"/>
      <c r="D43" s="93"/>
      <c r="E43" s="94"/>
      <c r="F43" s="19" t="s">
        <v>50</v>
      </c>
      <c r="G43" s="17"/>
      <c r="H43" s="44"/>
    </row>
    <row r="44" spans="2:8" ht="15" thickBot="1" x14ac:dyDescent="0.4">
      <c r="B44" s="19" t="s">
        <v>51</v>
      </c>
      <c r="C44" s="15"/>
      <c r="D44" s="18" t="s">
        <v>60</v>
      </c>
      <c r="E44" s="15"/>
      <c r="F44" s="19" t="s">
        <v>53</v>
      </c>
      <c r="G44" s="47"/>
    </row>
    <row r="45" spans="2:8" ht="15" thickBot="1" x14ac:dyDescent="0.4">
      <c r="B45" s="19" t="s">
        <v>54</v>
      </c>
      <c r="C45" s="16"/>
      <c r="D45" s="19" t="s">
        <v>55</v>
      </c>
      <c r="E45" s="14"/>
      <c r="F45" s="19" t="s">
        <v>56</v>
      </c>
      <c r="G45" s="41"/>
    </row>
    <row r="46" spans="2:8" x14ac:dyDescent="0.35">
      <c r="B46" s="95" t="s">
        <v>57</v>
      </c>
      <c r="C46" s="97"/>
      <c r="D46" s="97"/>
      <c r="E46" s="97"/>
      <c r="F46" s="97"/>
      <c r="G46" s="98"/>
    </row>
    <row r="47" spans="2:8" ht="51.75" customHeight="1" thickBot="1" x14ac:dyDescent="0.4">
      <c r="B47" s="96"/>
      <c r="C47" s="99"/>
      <c r="D47" s="99"/>
      <c r="E47" s="99"/>
      <c r="F47" s="99"/>
      <c r="G47" s="100"/>
    </row>
    <row r="48" spans="2:8" ht="15" thickBot="1" x14ac:dyDescent="0.4">
      <c r="B48" s="105"/>
      <c r="C48" s="106"/>
      <c r="D48" s="106"/>
      <c r="E48" s="106"/>
      <c r="F48" s="106"/>
      <c r="G48" s="107"/>
    </row>
    <row r="49" spans="2:7" ht="15" thickBot="1" x14ac:dyDescent="0.4">
      <c r="B49" s="86" t="s">
        <v>64</v>
      </c>
      <c r="C49" s="87"/>
      <c r="D49" s="87"/>
      <c r="E49" s="88"/>
      <c r="F49" s="86" t="s">
        <v>46</v>
      </c>
      <c r="G49" s="88"/>
    </row>
    <row r="50" spans="2:7" ht="15" thickBot="1" x14ac:dyDescent="0.4">
      <c r="B50" s="19" t="s">
        <v>47</v>
      </c>
      <c r="C50" s="89"/>
      <c r="D50" s="90"/>
      <c r="E50" s="91"/>
      <c r="F50" s="19" t="s">
        <v>48</v>
      </c>
      <c r="G50" s="17"/>
    </row>
    <row r="51" spans="2:7" ht="15" thickBot="1" x14ac:dyDescent="0.4">
      <c r="B51" s="19" t="s">
        <v>49</v>
      </c>
      <c r="C51" s="92"/>
      <c r="D51" s="93"/>
      <c r="E51" s="94"/>
      <c r="F51" s="19" t="s">
        <v>50</v>
      </c>
      <c r="G51" s="17"/>
    </row>
    <row r="52" spans="2:7" ht="15" thickBot="1" x14ac:dyDescent="0.4">
      <c r="B52" s="19" t="s">
        <v>51</v>
      </c>
      <c r="C52" s="15"/>
      <c r="D52" s="18" t="s">
        <v>60</v>
      </c>
      <c r="E52" s="15"/>
      <c r="F52" s="19" t="s">
        <v>53</v>
      </c>
      <c r="G52" s="17"/>
    </row>
    <row r="53" spans="2:7" ht="15" thickBot="1" x14ac:dyDescent="0.4">
      <c r="B53" s="19" t="s">
        <v>54</v>
      </c>
      <c r="C53" s="16"/>
      <c r="D53" s="19" t="s">
        <v>55</v>
      </c>
      <c r="E53" s="14"/>
      <c r="F53" s="19" t="s">
        <v>56</v>
      </c>
      <c r="G53" s="17"/>
    </row>
    <row r="54" spans="2:7" x14ac:dyDescent="0.35">
      <c r="B54" s="95" t="s">
        <v>57</v>
      </c>
      <c r="C54" s="101"/>
      <c r="D54" s="101"/>
      <c r="E54" s="101"/>
      <c r="F54" s="101"/>
      <c r="G54" s="102"/>
    </row>
    <row r="55" spans="2:7" ht="51.75" customHeight="1" thickBot="1" x14ac:dyDescent="0.4">
      <c r="B55" s="96"/>
      <c r="C55" s="103"/>
      <c r="D55" s="103"/>
      <c r="E55" s="103"/>
      <c r="F55" s="103"/>
      <c r="G55" s="104"/>
    </row>
    <row r="56" spans="2:7" ht="15" thickBot="1" x14ac:dyDescent="0.4">
      <c r="B56" s="105"/>
      <c r="C56" s="106"/>
      <c r="D56" s="106"/>
      <c r="E56" s="106"/>
      <c r="F56" s="106"/>
      <c r="G56" s="107"/>
    </row>
    <row r="57" spans="2:7" ht="15" thickBot="1" x14ac:dyDescent="0.4">
      <c r="B57" s="86" t="s">
        <v>65</v>
      </c>
      <c r="C57" s="87"/>
      <c r="D57" s="87"/>
      <c r="E57" s="88"/>
      <c r="F57" s="86" t="s">
        <v>46</v>
      </c>
      <c r="G57" s="88"/>
    </row>
    <row r="58" spans="2:7" ht="15" thickBot="1" x14ac:dyDescent="0.4">
      <c r="B58" s="19" t="s">
        <v>47</v>
      </c>
      <c r="C58" s="89"/>
      <c r="D58" s="90"/>
      <c r="E58" s="91"/>
      <c r="F58" s="19" t="s">
        <v>48</v>
      </c>
      <c r="G58" s="17"/>
    </row>
    <row r="59" spans="2:7" ht="15" thickBot="1" x14ac:dyDescent="0.4">
      <c r="B59" s="19" t="s">
        <v>49</v>
      </c>
      <c r="C59" s="92"/>
      <c r="D59" s="93"/>
      <c r="E59" s="94"/>
      <c r="F59" s="19" t="s">
        <v>50</v>
      </c>
      <c r="G59" s="17"/>
    </row>
    <row r="60" spans="2:7" ht="15" thickBot="1" x14ac:dyDescent="0.4">
      <c r="B60" s="19" t="s">
        <v>51</v>
      </c>
      <c r="C60" s="15"/>
      <c r="D60" s="18" t="s">
        <v>60</v>
      </c>
      <c r="E60" s="15"/>
      <c r="F60" s="19" t="s">
        <v>53</v>
      </c>
      <c r="G60" s="17"/>
    </row>
    <row r="61" spans="2:7" ht="15" thickBot="1" x14ac:dyDescent="0.4">
      <c r="B61" s="19" t="s">
        <v>54</v>
      </c>
      <c r="C61" s="16"/>
      <c r="D61" s="19" t="s">
        <v>55</v>
      </c>
      <c r="E61" s="14"/>
      <c r="F61" s="19" t="s">
        <v>56</v>
      </c>
      <c r="G61" s="17"/>
    </row>
    <row r="62" spans="2:7" x14ac:dyDescent="0.35">
      <c r="B62" s="95" t="s">
        <v>57</v>
      </c>
      <c r="C62" s="101"/>
      <c r="D62" s="101"/>
      <c r="E62" s="101"/>
      <c r="F62" s="101"/>
      <c r="G62" s="102"/>
    </row>
    <row r="63" spans="2:7" ht="51.75" customHeight="1" thickBot="1" x14ac:dyDescent="0.4">
      <c r="B63" s="96"/>
      <c r="C63" s="103"/>
      <c r="D63" s="103"/>
      <c r="E63" s="103"/>
      <c r="F63" s="103"/>
      <c r="G63" s="104"/>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1E410015-D6E6-4CBD-85C1-2F426D5AF506}"/>
    <hyperlink ref="G29" r:id="rId2" display="mailto:satishjawla@gmail.com" xr:uid="{FB6F6BC7-795E-4226-B4BE-9F0CE144469F}"/>
  </hyperlinks>
  <pageMargins left="0.7" right="0.7" top="0.75" bottom="0.75" header="0.3" footer="0.3"/>
  <pageSetup scale="56"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778E6-5ACD-48DA-9AB0-29156D57DDFF}">
  <sheetPr>
    <pageSetUpPr fitToPage="1"/>
  </sheetPr>
  <dimension ref="B1:J63"/>
  <sheetViews>
    <sheetView topLeftCell="A13" workbookViewId="0">
      <selection activeCell="G21" sqref="G21"/>
    </sheetView>
  </sheetViews>
  <sheetFormatPr defaultRowHeight="14.5" x14ac:dyDescent="0.35"/>
  <cols>
    <col min="1" max="1" width="4" customWidth="1"/>
    <col min="2" max="2" width="36.1796875" customWidth="1"/>
    <col min="3" max="7" width="24.54296875" customWidth="1"/>
    <col min="8" max="8" width="4.7265625" customWidth="1"/>
    <col min="9" max="9" width="26.81640625" bestFit="1" customWidth="1"/>
    <col min="10" max="10" width="30.1796875" bestFit="1" customWidth="1"/>
  </cols>
  <sheetData>
    <row r="1" spans="2:10" ht="15" thickBot="1" x14ac:dyDescent="0.4">
      <c r="I1" s="23"/>
      <c r="J1" s="21"/>
    </row>
    <row r="2" spans="2:10" ht="15" thickBot="1" x14ac:dyDescent="0.4">
      <c r="B2" s="114" t="s">
        <v>32</v>
      </c>
      <c r="C2" s="115"/>
      <c r="D2" s="115"/>
      <c r="E2" s="115"/>
      <c r="F2" s="115"/>
      <c r="G2" s="116"/>
    </row>
    <row r="3" spans="2:10" ht="15" thickBot="1" x14ac:dyDescent="0.4">
      <c r="B3" s="33" t="s">
        <v>33</v>
      </c>
      <c r="C3" s="120" t="str">
        <f>Summary!D4</f>
        <v>Quadrant Technologies LLC</v>
      </c>
      <c r="D3" s="121"/>
      <c r="E3" s="34" t="s">
        <v>34</v>
      </c>
      <c r="F3" s="122" t="str">
        <f>Summary!J4</f>
        <v>Kapil Manshani</v>
      </c>
      <c r="G3" s="121"/>
    </row>
    <row r="4" spans="2:10" ht="46.5" customHeight="1" thickBot="1" x14ac:dyDescent="0.4">
      <c r="B4" s="33" t="s">
        <v>66</v>
      </c>
      <c r="C4" s="108" t="s">
        <v>67</v>
      </c>
      <c r="D4" s="109"/>
      <c r="E4" s="109"/>
      <c r="F4" s="109"/>
      <c r="G4" s="110"/>
      <c r="H4" s="10"/>
    </row>
    <row r="5" spans="2:10" s="4" customFormat="1" ht="15" thickBot="1" x14ac:dyDescent="0.4">
      <c r="B5" s="5" t="s">
        <v>37</v>
      </c>
      <c r="C5" s="6" t="s">
        <v>38</v>
      </c>
      <c r="D5" s="6" t="s">
        <v>39</v>
      </c>
      <c r="E5" s="6" t="s">
        <v>40</v>
      </c>
      <c r="F5" s="6" t="s">
        <v>41</v>
      </c>
      <c r="G5" s="12" t="s">
        <v>42</v>
      </c>
    </row>
    <row r="6" spans="2:10" ht="15" thickBot="1" x14ac:dyDescent="0.4">
      <c r="B6" s="13" t="str">
        <f>IF(ISTEXT(C19),C19,"")</f>
        <v>Data Centers Deployments and Testing</v>
      </c>
      <c r="C6" s="7">
        <f>IF(ISTEXT(C19),C20,)</f>
        <v>44713</v>
      </c>
      <c r="D6" s="7">
        <f>IF(ISTEXT(C19),E20,)</f>
        <v>45716</v>
      </c>
      <c r="E6" s="8">
        <f>E21</f>
        <v>1</v>
      </c>
      <c r="F6" s="9">
        <f>IF(ISTEXT(C19),DAYS360(C6,D6)/30,)</f>
        <v>32.9</v>
      </c>
      <c r="G6" s="9">
        <f>E6*F6</f>
        <v>32.9</v>
      </c>
      <c r="I6" s="22"/>
      <c r="J6" s="22"/>
    </row>
    <row r="7" spans="2:10" ht="15" thickBot="1" x14ac:dyDescent="0.4">
      <c r="B7" s="13" t="str">
        <f>IF(ISTEXT(C27),C27,"")</f>
        <v>Global QA Services</v>
      </c>
      <c r="C7" s="7">
        <f>IF(ISTEXT(C27),C28,"")</f>
        <v>42522</v>
      </c>
      <c r="D7" s="7">
        <f>IF(ISTEXT(C27),E28,"")</f>
        <v>44711</v>
      </c>
      <c r="E7" s="8">
        <f>E29</f>
        <v>1</v>
      </c>
      <c r="F7" s="9">
        <f>IF(ISTEXT(C27),DAYS360(C7,D7)/30,)</f>
        <v>71.966666666666669</v>
      </c>
      <c r="G7" s="9">
        <f t="shared" ref="G7:G11" si="0">E7*F7</f>
        <v>71.966666666666669</v>
      </c>
      <c r="I7" s="22"/>
      <c r="J7" s="22"/>
    </row>
    <row r="8" spans="2:10" ht="15" thickBot="1" x14ac:dyDescent="0.4">
      <c r="B8" s="13" t="str">
        <f>IF(ISTEXT(C35),C35,"")</f>
        <v/>
      </c>
      <c r="C8" s="7" t="str">
        <f>IF(ISTEXT(C35),C36,"")</f>
        <v/>
      </c>
      <c r="D8" s="7" t="str">
        <f>IF(ISTEXT(C35),E36,"")</f>
        <v/>
      </c>
      <c r="E8" s="8">
        <f>E37</f>
        <v>0</v>
      </c>
      <c r="F8" s="9">
        <f>IF(ISTEXT(C35),DAYS360(C8,D8)/30,)</f>
        <v>0</v>
      </c>
      <c r="G8" s="9">
        <f t="shared" si="0"/>
        <v>0</v>
      </c>
      <c r="I8" s="22"/>
      <c r="J8" s="22"/>
    </row>
    <row r="9" spans="2:10" ht="15" thickBot="1" x14ac:dyDescent="0.4">
      <c r="B9" s="13" t="str">
        <f>IF(ISTEXT(C43),C43,"")</f>
        <v/>
      </c>
      <c r="C9" s="7" t="str">
        <f>IF(ISTEXT(C43),C44,"")</f>
        <v/>
      </c>
      <c r="D9" s="7" t="str">
        <f>IF(ISTEXT(C43),E44,"")</f>
        <v/>
      </c>
      <c r="E9" s="8">
        <f>E45</f>
        <v>0</v>
      </c>
      <c r="F9" s="9">
        <f>IF(ISTEXT(C43),DAYS360(C9,D9)/30,)</f>
        <v>0</v>
      </c>
      <c r="G9" s="9">
        <f t="shared" si="0"/>
        <v>0</v>
      </c>
      <c r="I9" s="22"/>
      <c r="J9" s="22"/>
    </row>
    <row r="10" spans="2:10" ht="15" thickBot="1" x14ac:dyDescent="0.4">
      <c r="B10" s="13" t="str">
        <f>IF(ISTEXT(C51),C51,"")</f>
        <v/>
      </c>
      <c r="C10" s="30" t="str">
        <f>IF(ISTEXT(C51),C52,"")</f>
        <v/>
      </c>
      <c r="D10" s="30" t="str">
        <f>IF(ISTEXT(C51),E52,"")</f>
        <v/>
      </c>
      <c r="E10" s="8">
        <f>E53</f>
        <v>0</v>
      </c>
      <c r="F10" s="9">
        <f>IF(ISTEXT(C51),DAYS360(C10,D10)/30,)</f>
        <v>0</v>
      </c>
      <c r="G10" s="9">
        <f t="shared" si="0"/>
        <v>0</v>
      </c>
      <c r="I10" s="22"/>
      <c r="J10" s="22"/>
    </row>
    <row r="11" spans="2:10" ht="15" thickBot="1" x14ac:dyDescent="0.4">
      <c r="B11" s="13" t="str">
        <f>IF(ISTEXT(C59),C59,"")</f>
        <v/>
      </c>
      <c r="C11" s="7" t="str">
        <f>IF(ISTEXT(C59),C60,"")</f>
        <v/>
      </c>
      <c r="D11" s="7" t="str">
        <f>IF(ISTEXT(C59),E60,"")</f>
        <v/>
      </c>
      <c r="E11" s="8">
        <f>E61</f>
        <v>0</v>
      </c>
      <c r="F11" s="9">
        <f>IF(ISTEXT(C59),DAYS360(C11,D11)/30,)</f>
        <v>0</v>
      </c>
      <c r="G11" s="9">
        <f t="shared" si="0"/>
        <v>0</v>
      </c>
      <c r="I11" s="22"/>
      <c r="J11" s="22"/>
    </row>
    <row r="12" spans="2:10" ht="15" thickBot="1" x14ac:dyDescent="0.4">
      <c r="B12" s="117" t="s">
        <v>43</v>
      </c>
      <c r="C12" s="118"/>
      <c r="D12" s="118"/>
      <c r="E12" s="119"/>
      <c r="F12" s="11">
        <f>SUM(F6:F11)</f>
        <v>104.86666666666667</v>
      </c>
      <c r="G12" s="11">
        <f>SUM(G6:G11)</f>
        <v>104.86666666666667</v>
      </c>
    </row>
    <row r="14" spans="2:10" ht="15" thickBot="1" x14ac:dyDescent="0.4"/>
    <row r="15" spans="2:10" ht="15" thickBot="1" x14ac:dyDescent="0.4">
      <c r="B15" s="114" t="s">
        <v>44</v>
      </c>
      <c r="C15" s="115"/>
      <c r="D15" s="115"/>
      <c r="E15" s="115"/>
      <c r="F15" s="115"/>
      <c r="G15" s="116"/>
    </row>
    <row r="16" spans="2:10" ht="42" customHeight="1" thickBot="1" x14ac:dyDescent="0.4">
      <c r="B16" s="35" t="str">
        <f>B4</f>
        <v>Minimum Qualification - S4</v>
      </c>
      <c r="C16" s="108" t="str">
        <f>C4</f>
        <v xml:space="preserve">A minimum of five (5) years of Project Management experience in project planning, scheduling, budgeting, and resource management, and risk and issue management. </v>
      </c>
      <c r="D16" s="109"/>
      <c r="E16" s="109"/>
      <c r="F16" s="109"/>
      <c r="G16" s="110"/>
    </row>
    <row r="17" spans="2:8" ht="15" thickBot="1" x14ac:dyDescent="0.4">
      <c r="B17" s="86" t="s">
        <v>45</v>
      </c>
      <c r="C17" s="87"/>
      <c r="D17" s="87"/>
      <c r="E17" s="88"/>
      <c r="F17" s="86" t="s">
        <v>46</v>
      </c>
      <c r="G17" s="88"/>
    </row>
    <row r="18" spans="2:8" ht="15" thickBot="1" x14ac:dyDescent="0.4">
      <c r="B18" s="19" t="s">
        <v>47</v>
      </c>
      <c r="C18" s="111" t="s">
        <v>94</v>
      </c>
      <c r="D18" s="112"/>
      <c r="E18" s="113"/>
      <c r="F18" s="19" t="s">
        <v>48</v>
      </c>
      <c r="G18" s="48" t="s">
        <v>101</v>
      </c>
    </row>
    <row r="19" spans="2:8" ht="15" thickBot="1" x14ac:dyDescent="0.4">
      <c r="B19" s="19" t="s">
        <v>49</v>
      </c>
      <c r="C19" s="92" t="s">
        <v>107</v>
      </c>
      <c r="D19" s="93"/>
      <c r="E19" s="94"/>
      <c r="F19" s="19" t="s">
        <v>50</v>
      </c>
      <c r="G19" s="46" t="s">
        <v>109</v>
      </c>
    </row>
    <row r="20" spans="2:8" ht="15" thickBot="1" x14ac:dyDescent="0.4">
      <c r="B20" s="19" t="s">
        <v>51</v>
      </c>
      <c r="C20" s="43">
        <v>44713</v>
      </c>
      <c r="D20" s="18" t="s">
        <v>60</v>
      </c>
      <c r="E20" s="43">
        <v>45716</v>
      </c>
      <c r="F20" s="19" t="s">
        <v>53</v>
      </c>
      <c r="G20" s="17" t="s">
        <v>98</v>
      </c>
    </row>
    <row r="21" spans="2:8" ht="15" thickBot="1" x14ac:dyDescent="0.4">
      <c r="B21" s="19" t="s">
        <v>54</v>
      </c>
      <c r="C21" s="52" t="s">
        <v>62</v>
      </c>
      <c r="D21" s="19" t="s">
        <v>55</v>
      </c>
      <c r="E21" s="53">
        <v>1</v>
      </c>
      <c r="F21" s="19" t="s">
        <v>56</v>
      </c>
      <c r="G21" s="137" t="s">
        <v>110</v>
      </c>
    </row>
    <row r="22" spans="2:8" ht="14.5" customHeight="1" x14ac:dyDescent="0.35">
      <c r="B22" s="95" t="s">
        <v>57</v>
      </c>
      <c r="C22" s="128" t="s">
        <v>100</v>
      </c>
      <c r="D22" s="129"/>
      <c r="E22" s="129"/>
      <c r="F22" s="129"/>
      <c r="G22" s="130"/>
    </row>
    <row r="23" spans="2:8" ht="51.75" customHeight="1" thickBot="1" x14ac:dyDescent="0.4">
      <c r="B23" s="96"/>
      <c r="C23" s="131"/>
      <c r="D23" s="131"/>
      <c r="E23" s="131"/>
      <c r="F23" s="131"/>
      <c r="G23" s="132"/>
    </row>
    <row r="24" spans="2:8" ht="15.75" customHeight="1" thickBot="1" x14ac:dyDescent="0.4">
      <c r="B24" s="105"/>
      <c r="C24" s="106"/>
      <c r="D24" s="106"/>
      <c r="E24" s="106"/>
      <c r="F24" s="106"/>
      <c r="G24" s="107"/>
    </row>
    <row r="25" spans="2:8" ht="15" thickBot="1" x14ac:dyDescent="0.4">
      <c r="B25" s="86" t="s">
        <v>58</v>
      </c>
      <c r="C25" s="87"/>
      <c r="D25" s="87"/>
      <c r="E25" s="88"/>
      <c r="F25" s="86" t="s">
        <v>46</v>
      </c>
      <c r="G25" s="88"/>
    </row>
    <row r="26" spans="2:8" ht="25.5" thickBot="1" x14ac:dyDescent="0.4">
      <c r="B26" s="19" t="s">
        <v>47</v>
      </c>
      <c r="C26" s="111" t="s">
        <v>94</v>
      </c>
      <c r="D26" s="112"/>
      <c r="E26" s="113"/>
      <c r="F26" s="19" t="s">
        <v>48</v>
      </c>
      <c r="G26" s="50" t="s">
        <v>106</v>
      </c>
    </row>
    <row r="27" spans="2:8" ht="15" thickBot="1" x14ac:dyDescent="0.4">
      <c r="B27" s="19" t="s">
        <v>49</v>
      </c>
      <c r="C27" s="124" t="s">
        <v>91</v>
      </c>
      <c r="D27" s="93"/>
      <c r="E27" s="94"/>
      <c r="F27" s="19" t="s">
        <v>50</v>
      </c>
      <c r="G27" s="49" t="s">
        <v>92</v>
      </c>
      <c r="H27" s="44"/>
    </row>
    <row r="28" spans="2:8" ht="15" thickBot="1" x14ac:dyDescent="0.4">
      <c r="B28" s="19" t="s">
        <v>59</v>
      </c>
      <c r="C28" s="43">
        <v>42522</v>
      </c>
      <c r="D28" s="18" t="s">
        <v>52</v>
      </c>
      <c r="E28" s="15">
        <v>44711</v>
      </c>
      <c r="F28" s="19" t="s">
        <v>53</v>
      </c>
      <c r="G28" s="21" t="s">
        <v>96</v>
      </c>
    </row>
    <row r="29" spans="2:8" ht="15" thickBot="1" x14ac:dyDescent="0.4">
      <c r="B29" s="19" t="s">
        <v>54</v>
      </c>
      <c r="C29" s="52" t="s">
        <v>93</v>
      </c>
      <c r="D29" s="19" t="s">
        <v>55</v>
      </c>
      <c r="E29" s="14">
        <v>1</v>
      </c>
      <c r="F29" s="19" t="s">
        <v>56</v>
      </c>
      <c r="G29" s="51" t="s">
        <v>95</v>
      </c>
    </row>
    <row r="30" spans="2:8" x14ac:dyDescent="0.35">
      <c r="B30" s="95" t="s">
        <v>57</v>
      </c>
      <c r="C30" s="97" t="s">
        <v>102</v>
      </c>
      <c r="D30" s="97"/>
      <c r="E30" s="97"/>
      <c r="F30" s="97"/>
      <c r="G30" s="98"/>
    </row>
    <row r="31" spans="2:8" ht="51.75" customHeight="1" thickBot="1" x14ac:dyDescent="0.4">
      <c r="B31" s="96"/>
      <c r="C31" s="99"/>
      <c r="D31" s="99"/>
      <c r="E31" s="99"/>
      <c r="F31" s="99"/>
      <c r="G31" s="100"/>
    </row>
    <row r="32" spans="2:8" ht="15" thickBot="1" x14ac:dyDescent="0.4">
      <c r="B32" s="105"/>
      <c r="C32" s="106"/>
      <c r="D32" s="106"/>
      <c r="E32" s="106"/>
      <c r="F32" s="106"/>
      <c r="G32" s="107"/>
    </row>
    <row r="33" spans="2:7" ht="15" thickBot="1" x14ac:dyDescent="0.4">
      <c r="B33" s="86" t="s">
        <v>61</v>
      </c>
      <c r="C33" s="87"/>
      <c r="D33" s="87"/>
      <c r="E33" s="88"/>
      <c r="F33" s="86" t="s">
        <v>46</v>
      </c>
      <c r="G33" s="88"/>
    </row>
    <row r="34" spans="2:7" ht="15" thickBot="1" x14ac:dyDescent="0.4">
      <c r="B34" s="19" t="s">
        <v>47</v>
      </c>
      <c r="C34" s="125"/>
      <c r="D34" s="126"/>
      <c r="E34" s="127"/>
      <c r="F34" s="19" t="s">
        <v>48</v>
      </c>
      <c r="G34" s="17"/>
    </row>
    <row r="35" spans="2:7" ht="15" thickBot="1" x14ac:dyDescent="0.4">
      <c r="B35" s="19" t="s">
        <v>49</v>
      </c>
      <c r="C35" s="92"/>
      <c r="D35" s="93"/>
      <c r="E35" s="94"/>
      <c r="F35" s="19" t="s">
        <v>50</v>
      </c>
      <c r="G35" s="17"/>
    </row>
    <row r="36" spans="2:7" ht="15" thickBot="1" x14ac:dyDescent="0.4">
      <c r="B36" s="19" t="s">
        <v>51</v>
      </c>
      <c r="C36" s="15"/>
      <c r="D36" s="18" t="s">
        <v>60</v>
      </c>
      <c r="E36" s="15"/>
      <c r="F36" s="19" t="s">
        <v>53</v>
      </c>
      <c r="G36" s="17"/>
    </row>
    <row r="37" spans="2:7" ht="15" thickBot="1" x14ac:dyDescent="0.4">
      <c r="B37" s="19" t="s">
        <v>54</v>
      </c>
      <c r="C37" s="16"/>
      <c r="D37" s="19" t="s">
        <v>55</v>
      </c>
      <c r="E37" s="14"/>
      <c r="F37" s="19" t="s">
        <v>56</v>
      </c>
      <c r="G37" s="17"/>
    </row>
    <row r="38" spans="2:7" x14ac:dyDescent="0.35">
      <c r="B38" s="95" t="s">
        <v>57</v>
      </c>
      <c r="C38" s="101"/>
      <c r="D38" s="101"/>
      <c r="E38" s="101"/>
      <c r="F38" s="101"/>
      <c r="G38" s="102"/>
    </row>
    <row r="39" spans="2:7" ht="51.75" customHeight="1" thickBot="1" x14ac:dyDescent="0.4">
      <c r="B39" s="96"/>
      <c r="C39" s="103"/>
      <c r="D39" s="103"/>
      <c r="E39" s="103"/>
      <c r="F39" s="103"/>
      <c r="G39" s="104"/>
    </row>
    <row r="40" spans="2:7" ht="15" thickBot="1" x14ac:dyDescent="0.4">
      <c r="B40" s="105"/>
      <c r="C40" s="106"/>
      <c r="D40" s="106"/>
      <c r="E40" s="106"/>
      <c r="F40" s="106"/>
      <c r="G40" s="107"/>
    </row>
    <row r="41" spans="2:7" ht="15" thickBot="1" x14ac:dyDescent="0.4">
      <c r="B41" s="86" t="s">
        <v>63</v>
      </c>
      <c r="C41" s="87"/>
      <c r="D41" s="87"/>
      <c r="E41" s="88"/>
      <c r="F41" s="86" t="s">
        <v>46</v>
      </c>
      <c r="G41" s="88"/>
    </row>
    <row r="42" spans="2:7" ht="15" thickBot="1" x14ac:dyDescent="0.4">
      <c r="B42" s="19" t="s">
        <v>47</v>
      </c>
      <c r="C42" s="125"/>
      <c r="D42" s="126"/>
      <c r="E42" s="127"/>
      <c r="F42" s="19" t="s">
        <v>48</v>
      </c>
      <c r="G42" s="17"/>
    </row>
    <row r="43" spans="2:7" ht="15" thickBot="1" x14ac:dyDescent="0.4">
      <c r="B43" s="19" t="s">
        <v>49</v>
      </c>
      <c r="C43" s="92"/>
      <c r="D43" s="93"/>
      <c r="E43" s="94"/>
      <c r="F43" s="19" t="s">
        <v>50</v>
      </c>
      <c r="G43" s="17"/>
    </row>
    <row r="44" spans="2:7" ht="15" thickBot="1" x14ac:dyDescent="0.4">
      <c r="B44" s="19" t="s">
        <v>51</v>
      </c>
      <c r="C44" s="15"/>
      <c r="D44" s="18" t="s">
        <v>60</v>
      </c>
      <c r="E44" s="15"/>
      <c r="F44" s="19" t="s">
        <v>53</v>
      </c>
      <c r="G44" s="17"/>
    </row>
    <row r="45" spans="2:7" ht="15" thickBot="1" x14ac:dyDescent="0.4">
      <c r="B45" s="19" t="s">
        <v>54</v>
      </c>
      <c r="C45" s="16"/>
      <c r="D45" s="19" t="s">
        <v>55</v>
      </c>
      <c r="E45" s="14"/>
      <c r="F45" s="19" t="s">
        <v>56</v>
      </c>
      <c r="G45" s="17"/>
    </row>
    <row r="46" spans="2:7" x14ac:dyDescent="0.35">
      <c r="B46" s="95" t="s">
        <v>57</v>
      </c>
      <c r="C46" s="101"/>
      <c r="D46" s="101"/>
      <c r="E46" s="101"/>
      <c r="F46" s="101"/>
      <c r="G46" s="102"/>
    </row>
    <row r="47" spans="2:7" ht="51.75" customHeight="1" thickBot="1" x14ac:dyDescent="0.4">
      <c r="B47" s="96"/>
      <c r="C47" s="103"/>
      <c r="D47" s="103"/>
      <c r="E47" s="103"/>
      <c r="F47" s="103"/>
      <c r="G47" s="104"/>
    </row>
    <row r="48" spans="2:7" ht="15" thickBot="1" x14ac:dyDescent="0.4">
      <c r="B48" s="105"/>
      <c r="C48" s="106"/>
      <c r="D48" s="106"/>
      <c r="E48" s="106"/>
      <c r="F48" s="106"/>
      <c r="G48" s="107"/>
    </row>
    <row r="49" spans="2:7" ht="15" thickBot="1" x14ac:dyDescent="0.4">
      <c r="B49" s="86" t="s">
        <v>64</v>
      </c>
      <c r="C49" s="87"/>
      <c r="D49" s="87"/>
      <c r="E49" s="88"/>
      <c r="F49" s="86" t="s">
        <v>46</v>
      </c>
      <c r="G49" s="88"/>
    </row>
    <row r="50" spans="2:7" ht="15" thickBot="1" x14ac:dyDescent="0.4">
      <c r="B50" s="19" t="s">
        <v>47</v>
      </c>
      <c r="C50" s="125"/>
      <c r="D50" s="126"/>
      <c r="E50" s="127"/>
      <c r="F50" s="19" t="s">
        <v>48</v>
      </c>
      <c r="G50" s="17"/>
    </row>
    <row r="51" spans="2:7" ht="15" thickBot="1" x14ac:dyDescent="0.4">
      <c r="B51" s="19" t="s">
        <v>49</v>
      </c>
      <c r="C51" s="92"/>
      <c r="D51" s="93"/>
      <c r="E51" s="94"/>
      <c r="F51" s="19" t="s">
        <v>50</v>
      </c>
      <c r="G51" s="17"/>
    </row>
    <row r="52" spans="2:7" ht="15" thickBot="1" x14ac:dyDescent="0.4">
      <c r="B52" s="19" t="s">
        <v>51</v>
      </c>
      <c r="C52" s="15"/>
      <c r="D52" s="18" t="s">
        <v>60</v>
      </c>
      <c r="E52" s="15"/>
      <c r="F52" s="19" t="s">
        <v>53</v>
      </c>
      <c r="G52" s="17"/>
    </row>
    <row r="53" spans="2:7" ht="15" thickBot="1" x14ac:dyDescent="0.4">
      <c r="B53" s="19" t="s">
        <v>54</v>
      </c>
      <c r="C53" s="16"/>
      <c r="D53" s="19" t="s">
        <v>55</v>
      </c>
      <c r="E53" s="14"/>
      <c r="F53" s="19" t="s">
        <v>56</v>
      </c>
      <c r="G53" s="17"/>
    </row>
    <row r="54" spans="2:7" x14ac:dyDescent="0.35">
      <c r="B54" s="95" t="s">
        <v>57</v>
      </c>
      <c r="C54" s="101"/>
      <c r="D54" s="101"/>
      <c r="E54" s="101"/>
      <c r="F54" s="101"/>
      <c r="G54" s="102"/>
    </row>
    <row r="55" spans="2:7" ht="51.75" customHeight="1" thickBot="1" x14ac:dyDescent="0.4">
      <c r="B55" s="96"/>
      <c r="C55" s="103"/>
      <c r="D55" s="103"/>
      <c r="E55" s="103"/>
      <c r="F55" s="103"/>
      <c r="G55" s="104"/>
    </row>
    <row r="56" spans="2:7" ht="15" thickBot="1" x14ac:dyDescent="0.4">
      <c r="B56" s="105"/>
      <c r="C56" s="106"/>
      <c r="D56" s="106"/>
      <c r="E56" s="106"/>
      <c r="F56" s="106"/>
      <c r="G56" s="107"/>
    </row>
    <row r="57" spans="2:7" ht="15" thickBot="1" x14ac:dyDescent="0.4">
      <c r="B57" s="86" t="s">
        <v>65</v>
      </c>
      <c r="C57" s="87"/>
      <c r="D57" s="87"/>
      <c r="E57" s="88"/>
      <c r="F57" s="86" t="s">
        <v>46</v>
      </c>
      <c r="G57" s="88"/>
    </row>
    <row r="58" spans="2:7" ht="15" thickBot="1" x14ac:dyDescent="0.4">
      <c r="B58" s="19" t="s">
        <v>47</v>
      </c>
      <c r="C58" s="125"/>
      <c r="D58" s="126"/>
      <c r="E58" s="127"/>
      <c r="F58" s="19" t="s">
        <v>48</v>
      </c>
      <c r="G58" s="17"/>
    </row>
    <row r="59" spans="2:7" ht="15" thickBot="1" x14ac:dyDescent="0.4">
      <c r="B59" s="19" t="s">
        <v>49</v>
      </c>
      <c r="C59" s="92"/>
      <c r="D59" s="93"/>
      <c r="E59" s="94"/>
      <c r="F59" s="19" t="s">
        <v>50</v>
      </c>
      <c r="G59" s="17"/>
    </row>
    <row r="60" spans="2:7" ht="15" thickBot="1" x14ac:dyDescent="0.4">
      <c r="B60" s="19" t="s">
        <v>51</v>
      </c>
      <c r="C60" s="15"/>
      <c r="D60" s="18" t="s">
        <v>60</v>
      </c>
      <c r="E60" s="15"/>
      <c r="F60" s="19" t="s">
        <v>53</v>
      </c>
      <c r="G60" s="17"/>
    </row>
    <row r="61" spans="2:7" ht="15" thickBot="1" x14ac:dyDescent="0.4">
      <c r="B61" s="19" t="s">
        <v>54</v>
      </c>
      <c r="C61" s="16"/>
      <c r="D61" s="19" t="s">
        <v>55</v>
      </c>
      <c r="E61" s="14"/>
      <c r="F61" s="19" t="s">
        <v>56</v>
      </c>
      <c r="G61" s="17"/>
    </row>
    <row r="62" spans="2:7" x14ac:dyDescent="0.35">
      <c r="B62" s="95" t="s">
        <v>57</v>
      </c>
      <c r="C62" s="101"/>
      <c r="D62" s="101"/>
      <c r="E62" s="101"/>
      <c r="F62" s="101"/>
      <c r="G62" s="102"/>
    </row>
    <row r="63" spans="2:7" ht="51.75" customHeight="1" thickBot="1" x14ac:dyDescent="0.4">
      <c r="B63" s="96"/>
      <c r="C63" s="103"/>
      <c r="D63" s="103"/>
      <c r="E63" s="103"/>
      <c r="F63" s="103"/>
      <c r="G63" s="104"/>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C9AD7EA4-BF5D-40F4-9044-650400197EE6}"/>
    <hyperlink ref="G21" r:id="rId2" display="mailto:satishjawla@gmail.com" xr:uid="{3819B755-1D48-40F0-A72D-5BBE85F0426C}"/>
  </hyperlinks>
  <pageMargins left="0.7" right="0.7" top="0.75" bottom="0.75" header="0.3" footer="0.3"/>
  <pageSetup scale="56" fitToHeight="7"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13EEC-E2ED-41A4-BB81-8ABD07A5FB1C}">
  <sheetPr>
    <pageSetUpPr fitToPage="1"/>
  </sheetPr>
  <dimension ref="B1:J63"/>
  <sheetViews>
    <sheetView topLeftCell="B18" workbookViewId="0">
      <selection activeCell="G28" sqref="G28"/>
    </sheetView>
  </sheetViews>
  <sheetFormatPr defaultRowHeight="14.5" x14ac:dyDescent="0.35"/>
  <cols>
    <col min="1" max="1" width="4.1796875" customWidth="1"/>
    <col min="2" max="2" width="36.1796875" customWidth="1"/>
    <col min="3" max="7" width="24.54296875" customWidth="1"/>
    <col min="8" max="8" width="4.453125" customWidth="1"/>
    <col min="9" max="9" width="0" hidden="1" customWidth="1"/>
    <col min="10" max="10" width="30.1796875" hidden="1" customWidth="1"/>
  </cols>
  <sheetData>
    <row r="1" spans="2:10" ht="15" thickBot="1" x14ac:dyDescent="0.4">
      <c r="I1" s="23">
        <v>41821</v>
      </c>
      <c r="J1" s="21" t="s">
        <v>68</v>
      </c>
    </row>
    <row r="2" spans="2:10" ht="15" thickBot="1" x14ac:dyDescent="0.4">
      <c r="B2" s="114" t="s">
        <v>32</v>
      </c>
      <c r="C2" s="115"/>
      <c r="D2" s="115"/>
      <c r="E2" s="115"/>
      <c r="F2" s="115"/>
      <c r="G2" s="116"/>
    </row>
    <row r="3" spans="2:10" ht="15" thickBot="1" x14ac:dyDescent="0.4">
      <c r="B3" s="33" t="s">
        <v>33</v>
      </c>
      <c r="C3" s="120" t="str">
        <f>Summary!D4</f>
        <v>Quadrant Technologies LLC</v>
      </c>
      <c r="D3" s="121"/>
      <c r="E3" s="34" t="s">
        <v>34</v>
      </c>
      <c r="F3" s="122" t="str">
        <f>Summary!J4</f>
        <v>Kapil Manshani</v>
      </c>
      <c r="G3" s="121"/>
    </row>
    <row r="4" spans="2:10" ht="55.5" customHeight="1" thickBot="1" x14ac:dyDescent="0.4">
      <c r="B4" s="33" t="s">
        <v>69</v>
      </c>
      <c r="C4" s="108" t="s">
        <v>70</v>
      </c>
      <c r="D4" s="109"/>
      <c r="E4" s="109"/>
      <c r="F4" s="109"/>
      <c r="G4" s="110"/>
      <c r="H4" s="10"/>
    </row>
    <row r="5" spans="2:10" s="4" customFormat="1" ht="15" thickBot="1" x14ac:dyDescent="0.4">
      <c r="B5" s="5" t="s">
        <v>37</v>
      </c>
      <c r="C5" s="6" t="s">
        <v>38</v>
      </c>
      <c r="D5" s="6" t="s">
        <v>39</v>
      </c>
      <c r="E5" s="6" t="s">
        <v>40</v>
      </c>
      <c r="F5" s="6" t="s">
        <v>41</v>
      </c>
      <c r="G5" s="12" t="s">
        <v>42</v>
      </c>
    </row>
    <row r="6" spans="2:10" ht="15" thickBot="1" x14ac:dyDescent="0.4">
      <c r="B6" s="13" t="str">
        <f>IF(ISTEXT(C19),C19,"")</f>
        <v>Global QA Services</v>
      </c>
      <c r="C6" s="7">
        <f>IF(ISTEXT(C19),C20,)</f>
        <v>42522</v>
      </c>
      <c r="D6" s="7">
        <f>IF(ISTEXT(C19),E20,)</f>
        <v>44711</v>
      </c>
      <c r="E6" s="8">
        <f>E21</f>
        <v>1</v>
      </c>
      <c r="F6" s="9">
        <f>IF(ISTEXT(C19),DAYS360(C6,D6)/30,)</f>
        <v>71.966666666666669</v>
      </c>
      <c r="G6" s="9">
        <f>E6*F6</f>
        <v>71.966666666666669</v>
      </c>
      <c r="I6" s="22" t="str">
        <f t="shared" ref="I6:I7" si="0">IF(C6&lt;$I$1,  "Start Date is beyond 10 years", "")</f>
        <v/>
      </c>
      <c r="J6" s="22" t="str">
        <f>IF(D6&lt;$I$1,  "End Date is beyond 10 years", "")</f>
        <v/>
      </c>
    </row>
    <row r="7" spans="2:10" ht="15" thickBot="1" x14ac:dyDescent="0.4">
      <c r="B7" s="13" t="str">
        <f>IF(ISTEXT(C27),C27,"")</f>
        <v>Data Centers Deployments and Testing</v>
      </c>
      <c r="C7" s="7">
        <f>IF(ISTEXT(C27),C28,"")</f>
        <v>44713</v>
      </c>
      <c r="D7" s="7">
        <f>IF(ISTEXT(C27),E28,"")</f>
        <v>45716</v>
      </c>
      <c r="E7" s="8">
        <f>E29</f>
        <v>1</v>
      </c>
      <c r="F7" s="9">
        <f>IF(ISTEXT(C27),DAYS360(C7,D7)/30,)</f>
        <v>32.9</v>
      </c>
      <c r="G7" s="9">
        <f t="shared" ref="G7:G11" si="1">E7*F7</f>
        <v>32.9</v>
      </c>
      <c r="I7" s="22" t="str">
        <f t="shared" si="0"/>
        <v/>
      </c>
      <c r="J7" s="22" t="str">
        <f t="shared" ref="J7:J11" si="2">IF(D7&lt;$I$1,  "End Date is beyond 10 years", "")</f>
        <v/>
      </c>
    </row>
    <row r="8" spans="2:10" ht="15" thickBot="1" x14ac:dyDescent="0.4">
      <c r="B8" s="13" t="str">
        <f>IF(ISTEXT(C35),C35,"")</f>
        <v/>
      </c>
      <c r="C8" s="7" t="str">
        <f>IF(ISTEXT(C35),C36,"")</f>
        <v/>
      </c>
      <c r="D8" s="7" t="str">
        <f>IF(ISTEXT(C35),E36,"")</f>
        <v/>
      </c>
      <c r="E8" s="8">
        <f>E37</f>
        <v>0</v>
      </c>
      <c r="F8" s="9">
        <f>IF(ISTEXT(C35),DAYS360(C8,D8)/30,)</f>
        <v>0</v>
      </c>
      <c r="G8" s="9">
        <f t="shared" si="1"/>
        <v>0</v>
      </c>
      <c r="I8" s="22" t="str">
        <f>IF(C8&lt;$I$1,  "Start Date is beyond 10 years", "")</f>
        <v/>
      </c>
      <c r="J8" s="22" t="str">
        <f t="shared" si="2"/>
        <v/>
      </c>
    </row>
    <row r="9" spans="2:10" ht="15" thickBot="1" x14ac:dyDescent="0.4">
      <c r="B9" s="13" t="str">
        <f>IF(ISTEXT(C43),C43,"")</f>
        <v/>
      </c>
      <c r="C9" s="7" t="str">
        <f>IF(ISTEXT(C43),C44,"")</f>
        <v/>
      </c>
      <c r="D9" s="7" t="str">
        <f>IF(ISTEXT(C43),E44,"")</f>
        <v/>
      </c>
      <c r="E9" s="8">
        <f>E45</f>
        <v>0</v>
      </c>
      <c r="F9" s="9">
        <f>IF(ISTEXT(C43),DAYS360(C9,D9)/30,)</f>
        <v>0</v>
      </c>
      <c r="G9" s="9">
        <f t="shared" si="1"/>
        <v>0</v>
      </c>
      <c r="I9" s="22" t="str">
        <f t="shared" ref="I9:I11" si="3">IF(C9&lt;$I$1,  "Start Date is beyond 10 years", "")</f>
        <v/>
      </c>
      <c r="J9" s="22" t="str">
        <f t="shared" si="2"/>
        <v/>
      </c>
    </row>
    <row r="10" spans="2:10" ht="15" thickBot="1" x14ac:dyDescent="0.4">
      <c r="B10" s="13" t="str">
        <f>IF(ISTEXT(C51),C51,"")</f>
        <v/>
      </c>
      <c r="C10" s="30" t="str">
        <f>IF(ISTEXT(C51),C52,"")</f>
        <v/>
      </c>
      <c r="D10" s="30" t="str">
        <f>IF(ISTEXT(C51),E52,"")</f>
        <v/>
      </c>
      <c r="E10" s="8">
        <f>E53</f>
        <v>0</v>
      </c>
      <c r="F10" s="9">
        <f>IF(ISTEXT(C51),DAYS360(C10,D10)/30,)</f>
        <v>0</v>
      </c>
      <c r="G10" s="9">
        <f t="shared" si="1"/>
        <v>0</v>
      </c>
      <c r="I10" s="22" t="str">
        <f t="shared" si="3"/>
        <v/>
      </c>
      <c r="J10" s="22" t="str">
        <f t="shared" si="2"/>
        <v/>
      </c>
    </row>
    <row r="11" spans="2:10" ht="15" thickBot="1" x14ac:dyDescent="0.4">
      <c r="B11" s="13" t="str">
        <f>IF(ISTEXT(C59),C59,"")</f>
        <v/>
      </c>
      <c r="C11" s="7" t="str">
        <f>IF(ISTEXT(C59),C60,"")</f>
        <v/>
      </c>
      <c r="D11" s="7" t="str">
        <f>IF(ISTEXT(C59),E60,"")</f>
        <v/>
      </c>
      <c r="E11" s="8">
        <f>E61</f>
        <v>0</v>
      </c>
      <c r="F11" s="9">
        <f>IF(ISTEXT(C59),DAYS360(C11,D11)/30,)</f>
        <v>0</v>
      </c>
      <c r="G11" s="9">
        <f t="shared" si="1"/>
        <v>0</v>
      </c>
      <c r="I11" s="22" t="str">
        <f t="shared" si="3"/>
        <v/>
      </c>
      <c r="J11" s="22" t="str">
        <f t="shared" si="2"/>
        <v/>
      </c>
    </row>
    <row r="12" spans="2:10" ht="15" thickBot="1" x14ac:dyDescent="0.4">
      <c r="B12" s="117" t="s">
        <v>43</v>
      </c>
      <c r="C12" s="118"/>
      <c r="D12" s="118"/>
      <c r="E12" s="119"/>
      <c r="F12" s="11">
        <f>SUM(F6:F11)</f>
        <v>104.86666666666667</v>
      </c>
      <c r="G12" s="11">
        <f>SUM(G6:G11)</f>
        <v>104.86666666666667</v>
      </c>
    </row>
    <row r="14" spans="2:10" ht="15" thickBot="1" x14ac:dyDescent="0.4"/>
    <row r="15" spans="2:10" ht="15" thickBot="1" x14ac:dyDescent="0.4">
      <c r="B15" s="114" t="s">
        <v>44</v>
      </c>
      <c r="C15" s="115"/>
      <c r="D15" s="115"/>
      <c r="E15" s="115"/>
      <c r="F15" s="115"/>
      <c r="G15" s="116"/>
    </row>
    <row r="16" spans="2:10" ht="54.75" customHeight="1" thickBot="1" x14ac:dyDescent="0.4">
      <c r="B16" s="35" t="str">
        <f>B4</f>
        <v>Minimum Qualification - S5</v>
      </c>
      <c r="C16" s="108" t="str">
        <f>C4</f>
        <v>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v>
      </c>
      <c r="D16" s="109"/>
      <c r="E16" s="109"/>
      <c r="F16" s="109"/>
      <c r="G16" s="110"/>
    </row>
    <row r="17" spans="2:9" ht="15" thickBot="1" x14ac:dyDescent="0.4">
      <c r="B17" s="86" t="s">
        <v>45</v>
      </c>
      <c r="C17" s="87"/>
      <c r="D17" s="87"/>
      <c r="E17" s="88"/>
      <c r="F17" s="86" t="s">
        <v>46</v>
      </c>
      <c r="G17" s="88"/>
    </row>
    <row r="18" spans="2:9" ht="25.5" thickBot="1" x14ac:dyDescent="0.4">
      <c r="B18" s="19" t="s">
        <v>47</v>
      </c>
      <c r="C18" s="111" t="s">
        <v>94</v>
      </c>
      <c r="D18" s="112"/>
      <c r="E18" s="113"/>
      <c r="F18" s="19" t="s">
        <v>48</v>
      </c>
      <c r="G18" s="50" t="s">
        <v>106</v>
      </c>
      <c r="I18" s="42" t="s">
        <v>71</v>
      </c>
    </row>
    <row r="19" spans="2:9" ht="15" thickBot="1" x14ac:dyDescent="0.4">
      <c r="B19" s="19" t="s">
        <v>49</v>
      </c>
      <c r="C19" s="124" t="s">
        <v>91</v>
      </c>
      <c r="D19" s="93"/>
      <c r="E19" s="94"/>
      <c r="F19" s="19" t="s">
        <v>50</v>
      </c>
      <c r="G19" s="49" t="s">
        <v>92</v>
      </c>
      <c r="I19" s="42" t="s">
        <v>72</v>
      </c>
    </row>
    <row r="20" spans="2:9" ht="15" thickBot="1" x14ac:dyDescent="0.4">
      <c r="B20" s="19" t="s">
        <v>51</v>
      </c>
      <c r="C20" s="43">
        <v>42522</v>
      </c>
      <c r="D20" s="18" t="s">
        <v>52</v>
      </c>
      <c r="E20" s="15">
        <v>44711</v>
      </c>
      <c r="F20" s="19" t="s">
        <v>53</v>
      </c>
      <c r="G20" s="21" t="s">
        <v>96</v>
      </c>
    </row>
    <row r="21" spans="2:9" ht="15" thickBot="1" x14ac:dyDescent="0.4">
      <c r="B21" s="19" t="s">
        <v>54</v>
      </c>
      <c r="C21" s="52" t="s">
        <v>93</v>
      </c>
      <c r="D21" s="19" t="s">
        <v>55</v>
      </c>
      <c r="E21" s="14">
        <v>1</v>
      </c>
      <c r="F21" s="19" t="s">
        <v>56</v>
      </c>
      <c r="G21" s="51" t="s">
        <v>95</v>
      </c>
    </row>
    <row r="22" spans="2:9" x14ac:dyDescent="0.35">
      <c r="B22" s="95" t="s">
        <v>57</v>
      </c>
      <c r="C22" s="97" t="s">
        <v>104</v>
      </c>
      <c r="D22" s="101"/>
      <c r="E22" s="101"/>
      <c r="F22" s="101"/>
      <c r="G22" s="102"/>
    </row>
    <row r="23" spans="2:9" ht="51.75" customHeight="1" thickBot="1" x14ac:dyDescent="0.4">
      <c r="B23" s="96"/>
      <c r="C23" s="103"/>
      <c r="D23" s="103"/>
      <c r="E23" s="103"/>
      <c r="F23" s="103"/>
      <c r="G23" s="104"/>
    </row>
    <row r="24" spans="2:9" ht="15.75" customHeight="1" thickBot="1" x14ac:dyDescent="0.4">
      <c r="B24" s="105"/>
      <c r="C24" s="106"/>
      <c r="D24" s="106"/>
      <c r="E24" s="106"/>
      <c r="F24" s="106"/>
      <c r="G24" s="107"/>
    </row>
    <row r="25" spans="2:9" ht="15" thickBot="1" x14ac:dyDescent="0.4">
      <c r="B25" s="86" t="s">
        <v>58</v>
      </c>
      <c r="C25" s="87"/>
      <c r="D25" s="87"/>
      <c r="E25" s="88"/>
      <c r="F25" s="86" t="s">
        <v>46</v>
      </c>
      <c r="G25" s="88"/>
    </row>
    <row r="26" spans="2:9" ht="15" customHeight="1" thickBot="1" x14ac:dyDescent="0.4">
      <c r="B26" s="19" t="s">
        <v>47</v>
      </c>
      <c r="C26" s="111" t="s">
        <v>94</v>
      </c>
      <c r="D26" s="112"/>
      <c r="E26" s="113"/>
      <c r="F26" s="19" t="s">
        <v>48</v>
      </c>
      <c r="G26" s="48" t="s">
        <v>101</v>
      </c>
      <c r="H26" s="54"/>
      <c r="I26" s="55"/>
    </row>
    <row r="27" spans="2:9" ht="15" thickBot="1" x14ac:dyDescent="0.4">
      <c r="B27" s="19" t="s">
        <v>49</v>
      </c>
      <c r="C27" s="92" t="s">
        <v>107</v>
      </c>
      <c r="D27" s="93"/>
      <c r="E27" s="94"/>
      <c r="F27" s="19" t="s">
        <v>50</v>
      </c>
      <c r="G27" s="46" t="s">
        <v>109</v>
      </c>
      <c r="H27" s="44"/>
      <c r="I27" s="56"/>
    </row>
    <row r="28" spans="2:9" ht="15" thickBot="1" x14ac:dyDescent="0.4">
      <c r="B28" s="19" t="s">
        <v>59</v>
      </c>
      <c r="C28" s="43">
        <v>44713</v>
      </c>
      <c r="D28" s="18" t="s">
        <v>60</v>
      </c>
      <c r="E28" s="43">
        <v>45716</v>
      </c>
      <c r="F28" s="19" t="s">
        <v>53</v>
      </c>
      <c r="G28" s="17" t="s">
        <v>98</v>
      </c>
    </row>
    <row r="29" spans="2:9" ht="15" thickBot="1" x14ac:dyDescent="0.4">
      <c r="B29" s="19" t="s">
        <v>54</v>
      </c>
      <c r="C29" s="52" t="s">
        <v>62</v>
      </c>
      <c r="D29" s="19" t="s">
        <v>55</v>
      </c>
      <c r="E29" s="53">
        <v>1</v>
      </c>
      <c r="F29" s="19" t="s">
        <v>56</v>
      </c>
      <c r="G29" s="137" t="s">
        <v>110</v>
      </c>
    </row>
    <row r="30" spans="2:9" x14ac:dyDescent="0.35">
      <c r="B30" s="95" t="s">
        <v>57</v>
      </c>
      <c r="C30" s="97" t="s">
        <v>103</v>
      </c>
      <c r="D30" s="101"/>
      <c r="E30" s="101"/>
      <c r="F30" s="101"/>
      <c r="G30" s="102"/>
    </row>
    <row r="31" spans="2:9" ht="51.75" customHeight="1" thickBot="1" x14ac:dyDescent="0.4">
      <c r="B31" s="96"/>
      <c r="C31" s="103"/>
      <c r="D31" s="103"/>
      <c r="E31" s="103"/>
      <c r="F31" s="103"/>
      <c r="G31" s="104"/>
    </row>
    <row r="32" spans="2:9" ht="15" thickBot="1" x14ac:dyDescent="0.4">
      <c r="B32" s="105"/>
      <c r="C32" s="106"/>
      <c r="D32" s="106"/>
      <c r="E32" s="106"/>
      <c r="F32" s="106"/>
      <c r="G32" s="107"/>
    </row>
    <row r="33" spans="2:7" ht="15" thickBot="1" x14ac:dyDescent="0.4">
      <c r="B33" s="86" t="s">
        <v>61</v>
      </c>
      <c r="C33" s="87"/>
      <c r="D33" s="87"/>
      <c r="E33" s="88"/>
      <c r="F33" s="86" t="s">
        <v>46</v>
      </c>
      <c r="G33" s="88"/>
    </row>
    <row r="34" spans="2:7" ht="15" thickBot="1" x14ac:dyDescent="0.4">
      <c r="B34" s="19" t="s">
        <v>47</v>
      </c>
      <c r="C34" s="125"/>
      <c r="D34" s="126"/>
      <c r="E34" s="127"/>
      <c r="F34" s="19" t="s">
        <v>48</v>
      </c>
      <c r="G34" s="17"/>
    </row>
    <row r="35" spans="2:7" ht="15" thickBot="1" x14ac:dyDescent="0.4">
      <c r="B35" s="19" t="s">
        <v>49</v>
      </c>
      <c r="C35" s="92"/>
      <c r="D35" s="93"/>
      <c r="E35" s="94"/>
      <c r="F35" s="19" t="s">
        <v>50</v>
      </c>
      <c r="G35" s="17"/>
    </row>
    <row r="36" spans="2:7" ht="15" thickBot="1" x14ac:dyDescent="0.4">
      <c r="B36" s="19" t="s">
        <v>51</v>
      </c>
      <c r="C36" s="15"/>
      <c r="D36" s="18" t="s">
        <v>60</v>
      </c>
      <c r="E36" s="15"/>
      <c r="F36" s="19" t="s">
        <v>53</v>
      </c>
      <c r="G36" s="17"/>
    </row>
    <row r="37" spans="2:7" ht="15" thickBot="1" x14ac:dyDescent="0.4">
      <c r="B37" s="19" t="s">
        <v>54</v>
      </c>
      <c r="C37" s="16"/>
      <c r="D37" s="19" t="s">
        <v>55</v>
      </c>
      <c r="E37" s="14"/>
      <c r="F37" s="19" t="s">
        <v>56</v>
      </c>
      <c r="G37" s="17"/>
    </row>
    <row r="38" spans="2:7" x14ac:dyDescent="0.35">
      <c r="B38" s="95" t="s">
        <v>57</v>
      </c>
      <c r="C38" s="101"/>
      <c r="D38" s="101"/>
      <c r="E38" s="101"/>
      <c r="F38" s="101"/>
      <c r="G38" s="102"/>
    </row>
    <row r="39" spans="2:7" ht="51.75" customHeight="1" thickBot="1" x14ac:dyDescent="0.4">
      <c r="B39" s="96"/>
      <c r="C39" s="103"/>
      <c r="D39" s="103"/>
      <c r="E39" s="103"/>
      <c r="F39" s="103"/>
      <c r="G39" s="104"/>
    </row>
    <row r="40" spans="2:7" ht="15" thickBot="1" x14ac:dyDescent="0.4">
      <c r="B40" s="105"/>
      <c r="C40" s="106"/>
      <c r="D40" s="106"/>
      <c r="E40" s="106"/>
      <c r="F40" s="106"/>
      <c r="G40" s="107"/>
    </row>
    <row r="41" spans="2:7" ht="15" thickBot="1" x14ac:dyDescent="0.4">
      <c r="B41" s="86" t="s">
        <v>63</v>
      </c>
      <c r="C41" s="87"/>
      <c r="D41" s="87"/>
      <c r="E41" s="88"/>
      <c r="F41" s="86" t="s">
        <v>46</v>
      </c>
      <c r="G41" s="88"/>
    </row>
    <row r="42" spans="2:7" ht="15" thickBot="1" x14ac:dyDescent="0.4">
      <c r="B42" s="19" t="s">
        <v>47</v>
      </c>
      <c r="C42" s="125"/>
      <c r="D42" s="126"/>
      <c r="E42" s="127"/>
      <c r="F42" s="19" t="s">
        <v>48</v>
      </c>
      <c r="G42" s="17"/>
    </row>
    <row r="43" spans="2:7" ht="15" thickBot="1" x14ac:dyDescent="0.4">
      <c r="B43" s="19" t="s">
        <v>49</v>
      </c>
      <c r="C43" s="92"/>
      <c r="D43" s="93"/>
      <c r="E43" s="94"/>
      <c r="F43" s="19" t="s">
        <v>50</v>
      </c>
      <c r="G43" s="17"/>
    </row>
    <row r="44" spans="2:7" ht="15" thickBot="1" x14ac:dyDescent="0.4">
      <c r="B44" s="19" t="s">
        <v>51</v>
      </c>
      <c r="C44" s="15"/>
      <c r="D44" s="18" t="s">
        <v>60</v>
      </c>
      <c r="E44" s="15"/>
      <c r="F44" s="19" t="s">
        <v>53</v>
      </c>
      <c r="G44" s="17"/>
    </row>
    <row r="45" spans="2:7" ht="15" thickBot="1" x14ac:dyDescent="0.4">
      <c r="B45" s="19" t="s">
        <v>54</v>
      </c>
      <c r="C45" s="16"/>
      <c r="D45" s="19" t="s">
        <v>55</v>
      </c>
      <c r="E45" s="14"/>
      <c r="F45" s="19" t="s">
        <v>56</v>
      </c>
      <c r="G45" s="17"/>
    </row>
    <row r="46" spans="2:7" x14ac:dyDescent="0.35">
      <c r="B46" s="95" t="s">
        <v>57</v>
      </c>
      <c r="C46" s="101"/>
      <c r="D46" s="101"/>
      <c r="E46" s="101"/>
      <c r="F46" s="101"/>
      <c r="G46" s="102"/>
    </row>
    <row r="47" spans="2:7" ht="51.75" customHeight="1" thickBot="1" x14ac:dyDescent="0.4">
      <c r="B47" s="96"/>
      <c r="C47" s="103"/>
      <c r="D47" s="103"/>
      <c r="E47" s="103"/>
      <c r="F47" s="103"/>
      <c r="G47" s="104"/>
    </row>
    <row r="48" spans="2:7" ht="15" thickBot="1" x14ac:dyDescent="0.4">
      <c r="B48" s="105"/>
      <c r="C48" s="106"/>
      <c r="D48" s="106"/>
      <c r="E48" s="106"/>
      <c r="F48" s="106"/>
      <c r="G48" s="107"/>
    </row>
    <row r="49" spans="2:7" ht="15" thickBot="1" x14ac:dyDescent="0.4">
      <c r="B49" s="86" t="s">
        <v>64</v>
      </c>
      <c r="C49" s="87"/>
      <c r="D49" s="87"/>
      <c r="E49" s="88"/>
      <c r="F49" s="86" t="s">
        <v>46</v>
      </c>
      <c r="G49" s="88"/>
    </row>
    <row r="50" spans="2:7" ht="15" thickBot="1" x14ac:dyDescent="0.4">
      <c r="B50" s="19" t="s">
        <v>47</v>
      </c>
      <c r="C50" s="125"/>
      <c r="D50" s="126"/>
      <c r="E50" s="127"/>
      <c r="F50" s="19" t="s">
        <v>48</v>
      </c>
      <c r="G50" s="17"/>
    </row>
    <row r="51" spans="2:7" ht="15" thickBot="1" x14ac:dyDescent="0.4">
      <c r="B51" s="19" t="s">
        <v>49</v>
      </c>
      <c r="C51" s="92"/>
      <c r="D51" s="93"/>
      <c r="E51" s="94"/>
      <c r="F51" s="19" t="s">
        <v>50</v>
      </c>
      <c r="G51" s="17"/>
    </row>
    <row r="52" spans="2:7" ht="15" thickBot="1" x14ac:dyDescent="0.4">
      <c r="B52" s="19" t="s">
        <v>51</v>
      </c>
      <c r="C52" s="15"/>
      <c r="D52" s="18" t="s">
        <v>60</v>
      </c>
      <c r="E52" s="15"/>
      <c r="F52" s="19" t="s">
        <v>53</v>
      </c>
      <c r="G52" s="17"/>
    </row>
    <row r="53" spans="2:7" ht="15" thickBot="1" x14ac:dyDescent="0.4">
      <c r="B53" s="19" t="s">
        <v>54</v>
      </c>
      <c r="C53" s="16"/>
      <c r="D53" s="19" t="s">
        <v>55</v>
      </c>
      <c r="E53" s="14"/>
      <c r="F53" s="19" t="s">
        <v>56</v>
      </c>
      <c r="G53" s="17"/>
    </row>
    <row r="54" spans="2:7" x14ac:dyDescent="0.35">
      <c r="B54" s="95" t="s">
        <v>57</v>
      </c>
      <c r="C54" s="101"/>
      <c r="D54" s="101"/>
      <c r="E54" s="101"/>
      <c r="F54" s="101"/>
      <c r="G54" s="102"/>
    </row>
    <row r="55" spans="2:7" ht="51.75" customHeight="1" thickBot="1" x14ac:dyDescent="0.4">
      <c r="B55" s="96"/>
      <c r="C55" s="103"/>
      <c r="D55" s="103"/>
      <c r="E55" s="103"/>
      <c r="F55" s="103"/>
      <c r="G55" s="104"/>
    </row>
    <row r="56" spans="2:7" ht="15" thickBot="1" x14ac:dyDescent="0.4">
      <c r="B56" s="105"/>
      <c r="C56" s="106"/>
      <c r="D56" s="106"/>
      <c r="E56" s="106"/>
      <c r="F56" s="106"/>
      <c r="G56" s="107"/>
    </row>
    <row r="57" spans="2:7" ht="15" thickBot="1" x14ac:dyDescent="0.4">
      <c r="B57" s="86" t="s">
        <v>65</v>
      </c>
      <c r="C57" s="87"/>
      <c r="D57" s="87"/>
      <c r="E57" s="88"/>
      <c r="F57" s="86" t="s">
        <v>46</v>
      </c>
      <c r="G57" s="88"/>
    </row>
    <row r="58" spans="2:7" ht="15" thickBot="1" x14ac:dyDescent="0.4">
      <c r="B58" s="19" t="s">
        <v>47</v>
      </c>
      <c r="C58" s="125"/>
      <c r="D58" s="126"/>
      <c r="E58" s="127"/>
      <c r="F58" s="19" t="s">
        <v>48</v>
      </c>
      <c r="G58" s="17"/>
    </row>
    <row r="59" spans="2:7" ht="15" thickBot="1" x14ac:dyDescent="0.4">
      <c r="B59" s="19" t="s">
        <v>49</v>
      </c>
      <c r="C59" s="92"/>
      <c r="D59" s="93"/>
      <c r="E59" s="94"/>
      <c r="F59" s="19" t="s">
        <v>50</v>
      </c>
      <c r="G59" s="17"/>
    </row>
    <row r="60" spans="2:7" ht="15" thickBot="1" x14ac:dyDescent="0.4">
      <c r="B60" s="19" t="s">
        <v>51</v>
      </c>
      <c r="C60" s="15"/>
      <c r="D60" s="18" t="s">
        <v>60</v>
      </c>
      <c r="E60" s="15"/>
      <c r="F60" s="19" t="s">
        <v>53</v>
      </c>
      <c r="G60" s="17"/>
    </row>
    <row r="61" spans="2:7" ht="15" thickBot="1" x14ac:dyDescent="0.4">
      <c r="B61" s="19" t="s">
        <v>54</v>
      </c>
      <c r="C61" s="16"/>
      <c r="D61" s="19" t="s">
        <v>55</v>
      </c>
      <c r="E61" s="14"/>
      <c r="F61" s="19" t="s">
        <v>56</v>
      </c>
      <c r="G61" s="17"/>
    </row>
    <row r="62" spans="2:7" x14ac:dyDescent="0.35">
      <c r="B62" s="95" t="s">
        <v>57</v>
      </c>
      <c r="C62" s="101"/>
      <c r="D62" s="101"/>
      <c r="E62" s="101"/>
      <c r="F62" s="101"/>
      <c r="G62" s="102"/>
    </row>
    <row r="63" spans="2:7" ht="51.75" customHeight="1" thickBot="1" x14ac:dyDescent="0.4">
      <c r="B63" s="96"/>
      <c r="C63" s="103"/>
      <c r="D63" s="103"/>
      <c r="E63" s="103"/>
      <c r="F63" s="103"/>
      <c r="G63" s="104"/>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4B308B62-7D63-468F-A7AD-5232FBAABCD6}"/>
    <hyperlink ref="G29" r:id="rId2" display="mailto:satishjawla@gmail.com" xr:uid="{38228391-4259-43FC-975B-CBB993AC1AFD}"/>
  </hyperlinks>
  <pageMargins left="0.7" right="0.7" top="0.75" bottom="0.75" header="0.3" footer="0.3"/>
  <pageSetup scale="56" fitToHeight="6"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1688-0DC0-4ACA-9E38-5BFEE68DBA25}">
  <sheetPr>
    <pageSetUpPr fitToPage="1"/>
  </sheetPr>
  <dimension ref="B1:G6"/>
  <sheetViews>
    <sheetView workbookViewId="0">
      <selection activeCell="B6" sqref="B6:C6"/>
    </sheetView>
  </sheetViews>
  <sheetFormatPr defaultRowHeight="14.5" x14ac:dyDescent="0.35"/>
  <cols>
    <col min="1" max="1" width="4.453125" customWidth="1"/>
    <col min="2" max="2" width="32" customWidth="1"/>
    <col min="3" max="6" width="24" customWidth="1"/>
    <col min="7" max="7" width="51.54296875" customWidth="1"/>
  </cols>
  <sheetData>
    <row r="1" spans="2:7" ht="15" thickBot="1" x14ac:dyDescent="0.4"/>
    <row r="2" spans="2:7" ht="15" thickBot="1" x14ac:dyDescent="0.4">
      <c r="B2" s="114" t="s">
        <v>32</v>
      </c>
      <c r="C2" s="115"/>
      <c r="D2" s="115"/>
      <c r="E2" s="115"/>
      <c r="F2" s="115"/>
      <c r="G2" s="116"/>
    </row>
    <row r="3" spans="2:7" ht="15" thickBot="1" x14ac:dyDescent="0.4">
      <c r="B3" s="33" t="s">
        <v>33</v>
      </c>
      <c r="C3" s="120" t="str">
        <f>Summary!D4</f>
        <v>Quadrant Technologies LLC</v>
      </c>
      <c r="D3" s="121"/>
      <c r="E3" s="36" t="s">
        <v>34</v>
      </c>
      <c r="F3" s="120" t="str">
        <f>Summary!J4</f>
        <v>Kapil Manshani</v>
      </c>
      <c r="G3" s="121"/>
    </row>
    <row r="4" spans="2:7" ht="34.5" customHeight="1" thickBot="1" x14ac:dyDescent="0.4">
      <c r="B4" s="32" t="s">
        <v>73</v>
      </c>
      <c r="C4" s="108" t="s">
        <v>74</v>
      </c>
      <c r="D4" s="109"/>
      <c r="E4" s="109"/>
      <c r="F4" s="109"/>
      <c r="G4" s="110"/>
    </row>
    <row r="5" spans="2:7" ht="25.5" thickBot="1" x14ac:dyDescent="0.4">
      <c r="B5" s="135" t="s">
        <v>75</v>
      </c>
      <c r="C5" s="136"/>
      <c r="D5" s="20" t="s">
        <v>76</v>
      </c>
      <c r="E5" s="20" t="s">
        <v>77</v>
      </c>
      <c r="F5" s="20" t="s">
        <v>78</v>
      </c>
      <c r="G5" s="20" t="s">
        <v>79</v>
      </c>
    </row>
    <row r="6" spans="2:7" ht="15" thickBot="1" x14ac:dyDescent="0.4">
      <c r="B6" s="133" t="s">
        <v>90</v>
      </c>
      <c r="C6" s="134"/>
      <c r="D6" s="38">
        <v>3802869</v>
      </c>
      <c r="E6" s="39">
        <v>45394</v>
      </c>
      <c r="F6" s="39">
        <v>46489</v>
      </c>
      <c r="G6" s="40" t="s">
        <v>80</v>
      </c>
    </row>
  </sheetData>
  <mergeCells count="6">
    <mergeCell ref="B6:C6"/>
    <mergeCell ref="C4:G4"/>
    <mergeCell ref="B2:G2"/>
    <mergeCell ref="C3:D3"/>
    <mergeCell ref="F3:G3"/>
    <mergeCell ref="B5:C5"/>
  </mergeCells>
  <pageMargins left="0.7" right="0.7" top="0.75" bottom="0.75" header="0.3" footer="0.3"/>
  <pageSetup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W3A6JUTVPN6F-97072228-180</_dlc_DocId>
    <_dlc_DocIdUrl xmlns="500343c0-af67-4d55-b6f3-a7838e163d14">
      <Url>https://osicagov.sharepoint.com/sites/CalSAWS_Procurement/_layouts/15/DocIdRedir.aspx?ID=W3A6JUTVPN6F-97072228-180</Url>
      <Description>W3A6JUTVPN6F-97072228-180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5bce90d6-5a2c-47e0-8337-aac7acda0e97" ContentTypeId="0x0101" PreviousValue="false" LastSyncTimeStamp="2017-02-08T00:21:31.923Z"/>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8DD97133AC1C7646B1DACF4F8D3F5ACC" ma:contentTypeVersion="3" ma:contentTypeDescription="Create a new document." ma:contentTypeScope="" ma:versionID="2c2b72cf69b3adffeee482e63952660c">
  <xsd:schema xmlns:xsd="http://www.w3.org/2001/XMLSchema" xmlns:xs="http://www.w3.org/2001/XMLSchema" xmlns:p="http://schemas.microsoft.com/office/2006/metadata/properties" xmlns:ns2="500343c0-af67-4d55-b6f3-a7838e163d14" xmlns:ns3="774acfeb-a1fc-47e0-a66a-f1d8d5f9081b" targetNamespace="http://schemas.microsoft.com/office/2006/metadata/properties" ma:root="true" ma:fieldsID="9341df1b6c940efbafb4def9b8368f95" ns2:_="" ns3:_="">
    <xsd:import namespace="500343c0-af67-4d55-b6f3-a7838e163d14"/>
    <xsd:import namespace="774acfeb-a1fc-47e0-a66a-f1d8d5f9081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74acfeb-a1fc-47e0-a66a-f1d8d5f908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28A89-3B28-49A4-A67E-ED22BD2C9BCC}">
  <ds:schemaRefs>
    <ds:schemaRef ds:uri="http://schemas.microsoft.com/office/2006/metadata/properties"/>
    <ds:schemaRef ds:uri="http://schemas.microsoft.com/office/infopath/2007/PartnerControls"/>
    <ds:schemaRef ds:uri="500343c0-af67-4d55-b6f3-a7838e163d14"/>
  </ds:schemaRefs>
</ds:datastoreItem>
</file>

<file path=customXml/itemProps2.xml><?xml version="1.0" encoding="utf-8"?>
<ds:datastoreItem xmlns:ds="http://schemas.openxmlformats.org/officeDocument/2006/customXml" ds:itemID="{66BFB6BE-53E0-40C6-8FC3-1AE75973A8FA}">
  <ds:schemaRefs>
    <ds:schemaRef ds:uri="http://schemas.microsoft.com/sharepoint/v3/contenttype/forms"/>
  </ds:schemaRefs>
</ds:datastoreItem>
</file>

<file path=customXml/itemProps3.xml><?xml version="1.0" encoding="utf-8"?>
<ds:datastoreItem xmlns:ds="http://schemas.openxmlformats.org/officeDocument/2006/customXml" ds:itemID="{D9BEE4F0-24E3-45FD-A168-5F29C7BB40E9}">
  <ds:schemaRefs>
    <ds:schemaRef ds:uri="Microsoft.SharePoint.Taxonomy.ContentTypeSync"/>
  </ds:schemaRefs>
</ds:datastoreItem>
</file>

<file path=customXml/itemProps4.xml><?xml version="1.0" encoding="utf-8"?>
<ds:datastoreItem xmlns:ds="http://schemas.openxmlformats.org/officeDocument/2006/customXml" ds:itemID="{71374DC4-F3D9-4959-8F32-69CC091647B8}">
  <ds:schemaRefs>
    <ds:schemaRef ds:uri="http://schemas.microsoft.com/sharepoint/events"/>
  </ds:schemaRefs>
</ds:datastoreItem>
</file>

<file path=customXml/itemProps5.xml><?xml version="1.0" encoding="utf-8"?>
<ds:datastoreItem xmlns:ds="http://schemas.openxmlformats.org/officeDocument/2006/customXml" ds:itemID="{71CC2BAC-C3E7-4366-A90F-19202B3D60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Form Instructions</vt:lpstr>
      <vt:lpstr>Summary</vt:lpstr>
      <vt:lpstr>S3</vt:lpstr>
      <vt:lpstr>S4</vt:lpstr>
      <vt:lpstr>S5</vt:lpstr>
      <vt:lpstr>S6</vt:lpstr>
      <vt:lpstr>'Form Instructions'!_Hlk12100007</vt:lpstr>
      <vt:lpstr>'S3'!Print_Area</vt:lpstr>
      <vt:lpstr>'S4'!Print_Area</vt:lpstr>
      <vt:lpstr>'S5'!Print_Area</vt:lpstr>
      <vt:lpstr>'S6'!Print_Area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Sodergren</dc:creator>
  <cp:keywords/>
  <dc:description/>
  <cp:lastModifiedBy>Kapil Manshani (Quadrant Technologies)</cp:lastModifiedBy>
  <cp:revision/>
  <dcterms:created xsi:type="dcterms:W3CDTF">2024-04-09T13:18:20Z</dcterms:created>
  <dcterms:modified xsi:type="dcterms:W3CDTF">2026-03-01T22:17:53Z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0x0101008DD97133AC1C7646B1DACF4F8D3F5ACC</vt:lpwstr>
  </property>
  <property fmtid="{D5CDD505-2E9C-101B-9397-08002B2CF9AE}" pid="3" name="_dlc_DocIdItemGuid">
    <vt:lpwstr>cbbb5c17-b6d5-4a7d-99e7-fd48d3ba502e</vt:lpwstr>
  </property>
  <property fmtid="{D5CDD505-2E9C-101B-9397-08002B2CF9AE}" pid="4" name="_ExtendedDescription">
    <vt:lpwstr/>
  </property>
  <property fmtid="{D5CDD505-2E9C-101B-9397-08002B2CF9AE}" pid="5" name="MSIP_Label_31623a49-226d-4971-9b72-5831eb755e6f_Enabled">
    <vt:lpwstr>true</vt:lpwstr>
  </property>
  <property fmtid="{D5CDD505-2E9C-101B-9397-08002B2CF9AE}" pid="6" name="MSIP_Label_31623a49-226d-4971-9b72-5831eb755e6f_SetDate">
    <vt:lpwstr>2025-10-16T08:08:36Z</vt:lpwstr>
  </property>
  <property fmtid="{D5CDD505-2E9C-101B-9397-08002B2CF9AE}" pid="7" name="MSIP_Label_31623a49-226d-4971-9b72-5831eb755e6f_Method">
    <vt:lpwstr>Standard</vt:lpwstr>
  </property>
  <property fmtid="{D5CDD505-2E9C-101B-9397-08002B2CF9AE}" pid="8" name="MSIP_Label_31623a49-226d-4971-9b72-5831eb755e6f_Name">
    <vt:lpwstr>Confidential</vt:lpwstr>
  </property>
  <property fmtid="{D5CDD505-2E9C-101B-9397-08002B2CF9AE}" pid="9" name="MSIP_Label_31623a49-226d-4971-9b72-5831eb755e6f_SiteId">
    <vt:lpwstr>0eadb77e-42dc-47f8-bbe3-ec2395e0712c</vt:lpwstr>
  </property>
  <property fmtid="{D5CDD505-2E9C-101B-9397-08002B2CF9AE}" pid="10" name="MSIP_Label_31623a49-226d-4971-9b72-5831eb755e6f_ActionId">
    <vt:lpwstr>ca16005b-532a-4f5b-8bd8-b9f61e8fddd5</vt:lpwstr>
  </property>
  <property fmtid="{D5CDD505-2E9C-101B-9397-08002B2CF9AE}" pid="11" name="MSIP_Label_31623a49-226d-4971-9b72-5831eb755e6f_ContentBits">
    <vt:lpwstr>0</vt:lpwstr>
  </property>
  <property fmtid="{D5CDD505-2E9C-101B-9397-08002B2CF9AE}" pid="12" name="MSIP_Label_31623a49-226d-4971-9b72-5831eb755e6f_Tag">
    <vt:lpwstr>10, 3, 0, 1</vt:lpwstr>
  </property>
</Properties>
</file>